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3\"/>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C40" i="7" l="1"/>
  <c r="B27" i="22" l="1"/>
  <c r="B34" i="22" s="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<sst xmlns="http://schemas.openxmlformats.org/spreadsheetml/2006/main" count="1002" uniqueCount="585">
  <si>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</si>
  <si>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</si>
  <si>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</si>
  <si>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</si>
  <si>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</si>
  <si>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</si>
  <si>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</si>
  <si>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</si>
  <si>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</si>
  <si>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</si>
  <si>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</si>
  <si>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</si>
  <si>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</si>
  <si>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</si>
  <si>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</si>
  <si>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</si>
  <si>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</si>
  <si>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</si>
  <si>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</si>
  <si>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</si>
  <si>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</si>
  <si>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</si>
  <si>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</si>
  <si>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</si>
  <si>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</si>
  <si>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</si>
  <si>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</si>
  <si>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</si>
  <si>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</si>
  <si>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</si>
  <si>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</si>
  <si>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</si>
  <si>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</si>
  <si>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</si>
  <si>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</si>
  <si>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</si>
  <si>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</si>
  <si>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</si>
  <si>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</si>
  <si>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</si>
  <si>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</si>
  <si>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</si>
  <si>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</si>
  <si>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</si>
  <si>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</si>
  <si>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</si>
  <si>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</si>
  <si>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</si>
  <si>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</si>
  <si>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</si>
  <si>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</si>
  <si>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</si>
  <si>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</si>
  <si>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</si>
  <si>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</si>
  <si>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</si>
  <si>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</si>
  <si>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</si>
  <si>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</si>
  <si>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</si>
  <si>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</si>
  <si>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</si>
  <si>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</si>
  <si>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</si>
  <si>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</si>
  <si>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</si>
  <si>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</si>
  <si>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</si>
  <si>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</si>
  <si>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</si>
  <si>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</si>
  <si>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</si>
  <si>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</si>
  <si>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</si>
  <si>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</si>
  <si>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</si>
  <si>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</si>
  <si>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</si>
  <si>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</si>
  <si>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</si>
  <si>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</si>
  <si>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</si>
  <si>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</si>
  <si>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</si>
  <si>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</si>
  <si>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</si>
  <si>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</si>
  <si>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</si>
  <si>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</si>
  <si>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</si>
  <si>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</si>
  <si>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</si>
  <si>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</si>
  <si>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</si>
  <si>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</si>
  <si>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</si>
  <si>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</si>
  <si>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</si>
  <si>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</si>
  <si>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</si>
  <si>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</si>
  <si>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</si>
  <si>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</si>
  <si>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</si>
  <si>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</si>
  <si>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</si>
  <si>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</si>
  <si>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</si>
  <si>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</si>
  <si>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</si>
  <si>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</si>
  <si>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</si>
  <si>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</si>
  <si>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</si>
  <si>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</si>
  <si>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</si>
  <si>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</si>
  <si>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</si>
  <si>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</si>
  <si>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</si>
  <si>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</si>
  <si>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</si>
  <si>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</si>
  <si>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</si>
  <si>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</si>
  <si>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</si>
  <si>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</si>
  <si>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</si>
  <si>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</si>
  <si>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</si>
  <si>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</si>
  <si>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</si>
  <si>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</si>
  <si>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</si>
  <si>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</si>
  <si>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</si>
  <si>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</si>
  <si>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</si>
  <si>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</si>
  <si>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</si>
  <si>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</si>
  <si>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</si>
  <si>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</si>
  <si>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</si>
  <si>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</si>
  <si>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</si>
  <si>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</si>
  <si>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</si>
  <si>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</si>
  <si>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</si>
  <si>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</si>
  <si>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</si>
  <si>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</si>
  <si>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</si>
  <si>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</si>
  <si>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</si>
  <si>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</si>
  <si>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</si>
  <si>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</si>
  <si>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</si>
  <si>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</si>
  <si>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</si>
  <si>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</si>
  <si>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</si>
  <si>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</si>
  <si>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</si>
  <si>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</si>
  <si>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</si>
  <si>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</si>
  <si>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</si>
  <si>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</si>
  <si>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</si>
  <si>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</si>
  <si>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</si>
  <si>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</si>
  <si>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</si>
  <si>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</si>
  <si>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</si>
  <si>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</si>
  <si>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</si>
  <si>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</si>
  <si>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</si>
  <si>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</si>
  <si>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</si>
  <si>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</si>
  <si>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</si>
  <si>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</si>
  <si>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</si>
  <si>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</si>
  <si>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</si>
  <si>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</si>
  <si>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</si>
  <si>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</si>
  <si>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</si>
  <si>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</si>
  <si>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</si>
  <si>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</si>
  <si>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</si>
  <si>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</si>
  <si>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</si>
  <si>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</si>
  <si>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</si>
  <si>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</si>
  <si>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</si>
  <si>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</si>
  <si>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</si>
  <si>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</si>
  <si>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</si>
  <si>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</si>
  <si>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</si>
  <si>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</si>
  <si>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</si>
  <si>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</si>
  <si>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</si>
  <si>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</si>
  <si>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</si>
  <si>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</si>
  <si>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</si>
  <si>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</si>
  <si>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</si>
  <si>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</si>
  <si>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</si>
  <si>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</si>
  <si>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</si>
  <si>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</si>
  <si>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</si>
  <si>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</si>
  <si>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</si>
  <si>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</si>
  <si>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</si>
  <si>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</si>
  <si>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</si>
  <si>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</si>
  <si>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</si>
  <si>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</si>
  <si>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</si>
  <si>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</si>
  <si>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</si>
  <si>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</si>
  <si>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</si>
  <si>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</si>
  <si>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</si>
  <si>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</si>
  <si>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</si>
  <si>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</si>
  <si>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</si>
  <si>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</si>
  <si>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</si>
  <si>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</si>
  <si>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</si>
  <si>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</si>
  <si>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</si>
  <si>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</si>
  <si>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</si>
  <si>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</si>
  <si>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</si>
  <si>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</si>
  <si>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</si>
  <si>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</si>
  <si>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</si>
  <si>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</si>
  <si>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</si>
  <si>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</si>
  <si>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</si>
  <si>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</si>
  <si>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</si>
  <si>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</si>
  <si>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</si>
  <si>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</si>
  <si>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</si>
  <si>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</si>
  <si>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</si>
  <si>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</si>
  <si>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</si>
  <si>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</si>
  <si>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</si>
  <si>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</si>
  <si>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</si>
  <si>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</si>
  <si>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</si>
  <si>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</si>
  <si>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</si>
  <si>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</si>
  <si>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</si>
  <si>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</si>
  <si>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</si>
  <si>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</si>
  <si>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</si>
  <si>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</si>
  <si>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</si>
  <si>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</si>
  <si>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</si>
  <si>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</si>
  <si>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</si>
  <si>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</si>
  <si>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</si>
  <si>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</si>
  <si>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</si>
  <si>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</si>
  <si>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</si>
  <si>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</si>
  <si>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</si>
  <si>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</si>
  <si>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</si>
  <si>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</si>
  <si>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</si>
  <si>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</si>
  <si>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</si>
  <si>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</si>
  <si>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</si>
  <si>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</si>
  <si>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</si>
  <si>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</si>
  <si>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</si>
  <si>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</si>
  <si>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</si>
  <si>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</si>
  <si>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</si>
  <si>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</si>
  <si>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</si>
  <si>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</si>
  <si>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</si>
  <si>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</si>
  <si>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</si>
  <si>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</si>
  <si>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</si>
  <si>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</si>
  <si>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</si>
  <si>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</si>
  <si>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</si>
  <si>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</si>
  <si>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</si>
  <si>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</si>
  <si>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</si>
  <si>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</si>
  <si>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</si>
  <si>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</si>
  <si>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</si>
  <si>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</si>
  <si>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</si>
  <si>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</si>
  <si>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</si>
  <si>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</si>
  <si>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</si>
  <si>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</si>
  <si>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</si>
  <si>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</si>
  <si>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</si>
  <si>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</si>
  <si>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</si>
  <si>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</si>
  <si>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</si>
  <si>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</si>
  <si>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</si>
  <si>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</si>
  <si>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</si>
  <si>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</si>
  <si>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</si>
  <si>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</si>
  <si>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</si>
  <si>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</si>
  <si>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</si>
  <si>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</si>
  <si>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</si>
  <si>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</si>
  <si>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</si>
  <si>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</si>
  <si>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</si>
  <si>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</si>
  <si>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</si>
  <si>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</si>
  <si>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</si>
  <si>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</si>
  <si>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</si>
  <si>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</si>
  <si>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</si>
  <si>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</si>
  <si>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</si>
  <si>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</si>
  <si>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</si>
  <si>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</si>
  <si>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</si>
  <si>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</si>
  <si>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</si>
  <si>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</si>
  <si>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</si>
  <si>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</si>
  <si>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</si>
  <si>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</si>
  <si>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</si>
  <si>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</si>
  <si>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</si>
  <si>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</si>
  <si>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</si>
  <si>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</si>
  <si>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</si>
  <si>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</si>
  <si>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</si>
  <si>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</si>
  <si>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</si>
  <si>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</si>
  <si>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</si>
  <si>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</si>
  <si>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</si>
  <si>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</si>
  <si>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</si>
  <si>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</si>
  <si>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</si>
  <si>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</si>
  <si>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</si>
  <si>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</si>
  <si>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</si>
  <si>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</si>
  <si>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</si>
  <si>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</si>
  <si>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</si>
  <si>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</si>
  <si>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</si>
  <si>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</si>
  <si>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</si>
  <si>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</si>
  <si>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</si>
  <si>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</si>
  <si>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</si>
  <si>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</si>
  <si>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</si>
  <si>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</si>
  <si>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</si>
  <si>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</si>
  <si>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</si>
  <si>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</si>
  <si>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</si>
  <si>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</si>
  <si>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</si>
  <si>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</si>
  <si>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</si>
  <si>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</si>
  <si>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</si>
  <si>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</si>
  <si>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</si>
  <si>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</si>
  <si>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</si>
  <si>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</si>
  <si>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</si>
  <si>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</si>
  <si>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</si>
  <si>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</si>
  <si>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</si>
  <si>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</si>
  <si>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</si>
  <si>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</si>
  <si>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</si>
  <si>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</si>
  <si>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</si>
  <si>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</si>
  <si>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</si>
  <si>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</si>
  <si>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</si>
  <si>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</si>
  <si>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</si>
  <si>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</si>
  <si>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</si>
  <si>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</si>
  <si>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</si>
  <si>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</si>
  <si>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</si>
  <si>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</si>
  <si>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</si>
  <si>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</si>
  <si>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</si>
  <si>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</si>
  <si>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</si>
  <si>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</si>
  <si>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</si>
  <si>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</si>
  <si>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</si>
  <si>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</si>
  <si>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</si>
  <si>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</si>
  <si>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</si>
  <si>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</si>
  <si>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</si>
  <si>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</si>
  <si>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</si>
  <si>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</si>
  <si>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</si>
  <si>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</si>
  <si>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</si>
  <si>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</si>
  <si>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</si>
  <si>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</si>
  <si>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</si>
  <si>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</si>
  <si>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</si>
  <si>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</si>
  <si>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</si>
  <si>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</si>
  <si>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</si>
  <si>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</si>
  <si>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</si>
  <si>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</si>
  <si>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</si>
  <si>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</si>
  <si>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</si>
  <si>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</si>
  <si>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</si>
  <si>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</si>
  <si>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филиал АО "Россети Тюмень" Нефтеюганские электрические сети</t>
  </si>
  <si>
    <t>M_TP1200.PS.0063</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</si>
  <si>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</si>
  <si>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</si>
  <si>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</si>
  <si>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</si>
  <si>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</si>
  <si>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</si>
  <si>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</si>
  <si>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</si>
  <si>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</si>
  <si>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</si>
  <si>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</si>
  <si>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</si>
  <si>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</si>
  <si>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</si>
  <si>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</si>
  <si>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</si>
  <si>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</si>
  <si>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</si>
  <si>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</si>
  <si>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</si>
  <si>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</si>
  <si>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</si>
  <si>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</si>
  <si>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</si>
  <si>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</si>
  <si>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</si>
  <si>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</si>
  <si>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</si>
  <si>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</si>
  <si>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</si>
  <si>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</si>
  <si>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</si>
  <si>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</si>
  <si>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</si>
  <si>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</si>
  <si>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</si>
  <si>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</si>
  <si>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</si>
  <si>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</si>
  <si>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</si>
  <si>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</si>
  <si>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</si>
  <si>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</si>
  <si>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</si>
  <si>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</si>
  <si>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</si>
  <si>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</si>
  <si>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раскрытия информации: 2023 год</t>
  </si>
  <si>
    <t>Предложения по корректировке плана</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</si>
  <si>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</si>
  <si>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</si>
  <si>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</si>
  <si>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</si>
  <si>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</si>
  <si>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</si>
  <si>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</si>
  <si>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</si>
  <si>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</si>
  <si>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</si>
  <si>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</si>
  <si>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</si>
  <si>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</si>
  <si>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</si>
  <si>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</si>
  <si>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</si>
  <si>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</si>
  <si>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</si>
  <si>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</si>
  <si>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</si>
  <si>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</si>
  <si>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</si>
  <si>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</si>
  <si>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</si>
  <si>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Закупка проведена по 9-и объектам ИПР, по результатам которой заключен договор на 1.118.963,54 руб. с НДС. Объем договора на данный объект составляет 129.787,35 руб. с НДС.</t>
  </si>
  <si>
    <t>ООО "ТЕХНОЛИНК"</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</si>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</sst>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0" fontId="2" fillId="0" borderId="1" xfId="0" applyFont="1" applyBorder="1" applyAlignment="1">
      <alignment horizontal="center" vertical="center"/>
    </xf>
    <xf numFmtId="0" fontId="41" fillId="0" borderId="5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8" fontId="11" fillId="0" borderId="1" xfId="67" applyNumberFormat="1" applyFont="1" applyFill="1" applyBorder="1" applyAlignment="1">
      <alignment horizontal="center" vertical="center"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9"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0" fontId="36" fillId="0" borderId="52"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556</v>
      </c>
      <c r="B5" s="258"/>
      <c r="C5" s="258"/>
      <c r="D5" s="187"/>
      <c r="E5" s="187"/>
      <c r="F5" s="187"/>
      <c r="G5" s="187"/>
      <c r="H5" s="187"/>
      <c r="I5" s="187"/>
      <c r="J5" s="187"/>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484</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508</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64" t="s">
        <v>502</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466</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4" t="s">
        <v>415</v>
      </c>
      <c r="C25" s="193"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4" t="s">
        <v>75</v>
      </c>
      <c r="C26" s="193"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4" t="s">
        <v>74</v>
      </c>
      <c r="C27" s="193" t="s">
        <v>500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4" t="s">
        <v>416</v>
      </c>
      <c r="C28" s="193"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4" t="s">
        <v>417</v>
      </c>
      <c r="C29" s="193"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4" t="s">
        <v>418</v>
      </c>
      <c r="C30" s="193"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3"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3"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554</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196" t="s">
        <v>492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1.282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4" t="s">
        <v>493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4" t="s">
        <v>493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4" t="s">
        <v>493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5"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5"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5"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31">
        <v>1.28151225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31">
        <v>1.0742414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0"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M_TP1200.PS.0063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44.25" customHeight="1" x14ac:dyDescent="0.2">
      <c r="A14" s="26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0" t="s">
        <v>440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5" t="s">
        <v>5</v>
      </c>
      <c r="B19" s="265" t="s">
        <v>100</v>
      </c>
      <c r="C19" s="266" t="s">
        <v>335</v>
      </c>
      <c r="D19" s="265" t="s">
        <v>334</v>
      </c>
      <c r="E19" s="265" t="s">
        <v>99</v>
      </c>
      <c r="F19" s="265" t="s">
        <v>98</v>
      </c>
      <c r="G19" s="265" t="s">
        <v>330</v>
      </c>
      <c r="H19" s="265" t="s">
        <v>97</v>
      </c>
      <c r="I19" s="265" t="s">
        <v>96</v>
      </c>
      <c r="J19" s="265" t="s">
        <v>95</v>
      </c>
      <c r="K19" s="265" t="s">
        <v>94</v>
      </c>
      <c r="L19" s="265" t="s">
        <v>93</v>
      </c>
      <c r="M19" s="265" t="s">
        <v>92</v>
      </c>
      <c r="N19" s="265" t="s">
        <v>91</v>
      </c>
      <c r="O19" s="265" t="s">
        <v>90</v>
      </c>
      <c r="P19" s="265" t="s">
        <v>89</v>
      </c>
      <c r="Q19" s="265" t="s">
        <v>333</v>
      </c>
      <c r="R19" s="265"/>
      <c r="S19" s="268" t="s">
        <v>434</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331</v>
      </c>
      <c r="R20" s="43" t="s">
        <v>332</v>
      </c>
      <c r="S20" s="268"/>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7"/>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M_TP1200.PS.0063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51" customHeight="1" x14ac:dyDescent="0.2">
      <c r="A16" s="26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1" t="s">
        <v>445</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5</v>
      </c>
      <c r="B21" s="273" t="s">
        <v>221</v>
      </c>
      <c r="C21" s="274"/>
      <c r="D21" s="277" t="s">
        <v>122</v>
      </c>
      <c r="E21" s="273" t="s">
        <v>474</v>
      </c>
      <c r="F21" s="274"/>
      <c r="G21" s="273" t="s">
        <v>240</v>
      </c>
      <c r="H21" s="274"/>
      <c r="I21" s="273" t="s">
        <v>121</v>
      </c>
      <c r="J21" s="274"/>
      <c r="K21" s="277" t="s">
        <v>120</v>
      </c>
      <c r="L21" s="273" t="s">
        <v>119</v>
      </c>
      <c r="M21" s="274"/>
      <c r="N21" s="273" t="s">
        <v>470</v>
      </c>
      <c r="O21" s="274"/>
      <c r="P21" s="277" t="s">
        <v>118</v>
      </c>
      <c r="Q21" s="283" t="s">
        <v>117</v>
      </c>
      <c r="R21" s="284"/>
      <c r="S21" s="283" t="s">
        <v>116</v>
      </c>
      <c r="T21" s="285"/>
    </row>
    <row r="22" spans="1:113" ht="204.75" customHeight="1" x14ac:dyDescent="0.25">
      <c r="A22" s="281"/>
      <c r="B22" s="275"/>
      <c r="C22" s="276"/>
      <c r="D22" s="279"/>
      <c r="E22" s="275"/>
      <c r="F22" s="276"/>
      <c r="G22" s="275"/>
      <c r="H22" s="276"/>
      <c r="I22" s="275"/>
      <c r="J22" s="276"/>
      <c r="K22" s="278"/>
      <c r="L22" s="275"/>
      <c r="M22" s="276"/>
      <c r="N22" s="275"/>
      <c r="O22" s="276"/>
      <c r="P22" s="278"/>
      <c r="Q22" s="89" t="s">
        <v>115</v>
      </c>
      <c r="R22" s="89" t="s">
        <v>444</v>
      </c>
      <c r="S22" s="89" t="s">
        <v>114</v>
      </c>
      <c r="T22" s="89" t="s">
        <v>113</v>
      </c>
    </row>
    <row r="23" spans="1:113" ht="51.75" customHeight="1" x14ac:dyDescent="0.25">
      <c r="A23" s="282"/>
      <c r="B23" s="185" t="s">
        <v>111</v>
      </c>
      <c r="C23" s="185" t="s">
        <v>112</v>
      </c>
      <c r="D23" s="278"/>
      <c r="E23" s="185" t="s">
        <v>111</v>
      </c>
      <c r="F23" s="185" t="s">
        <v>112</v>
      </c>
      <c r="G23" s="185" t="s">
        <v>111</v>
      </c>
      <c r="H23" s="185" t="s">
        <v>112</v>
      </c>
      <c r="I23" s="185" t="s">
        <v>111</v>
      </c>
      <c r="J23" s="185" t="s">
        <v>112</v>
      </c>
      <c r="K23" s="185" t="s">
        <v>111</v>
      </c>
      <c r="L23" s="185" t="s">
        <v>111</v>
      </c>
      <c r="M23" s="185" t="s">
        <v>112</v>
      </c>
      <c r="N23" s="185" t="s">
        <v>111</v>
      </c>
      <c r="O23" s="185" t="s">
        <v>112</v>
      </c>
      <c r="P23" s="186"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72" t="s">
        <v>480</v>
      </c>
      <c r="C29" s="272"/>
      <c r="D29" s="272"/>
      <c r="E29" s="272"/>
      <c r="F29" s="272"/>
      <c r="G29" s="272"/>
      <c r="H29" s="272"/>
      <c r="I29" s="272"/>
      <c r="J29" s="272"/>
      <c r="K29" s="272"/>
      <c r="L29" s="272"/>
      <c r="M29" s="272"/>
      <c r="N29" s="272"/>
      <c r="O29" s="272"/>
      <c r="P29" s="272"/>
      <c r="Q29" s="272"/>
      <c r="R29" s="27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2" customFormat="1" ht="18.75" customHeight="1" x14ac:dyDescent="0.2">
      <c r="A12" s="263" t="str">
        <f>'1. паспорт местоположение'!A12:C12</f>
        <v>M_TP1200.PS.0063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3" customFormat="1" ht="36" customHeight="1" x14ac:dyDescent="0.2">
      <c r="A15" s="26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61" t="s">
        <v>447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15.75" customHeight="1" x14ac:dyDescent="0.25">
      <c r="A21" s="287" t="s">
        <v>5</v>
      </c>
      <c r="B21" s="289" t="s">
        <v>454</v>
      </c>
      <c r="C21" s="290"/>
      <c r="D21" s="289" t="s">
        <v>456</v>
      </c>
      <c r="E21" s="290"/>
      <c r="F21" s="283" t="s">
        <v>94</v>
      </c>
      <c r="G21" s="285"/>
      <c r="H21" s="285"/>
      <c r="I21" s="284"/>
      <c r="J21" s="287" t="s">
        <v>457</v>
      </c>
      <c r="K21" s="289" t="s">
        <v>458</v>
      </c>
      <c r="L21" s="290"/>
      <c r="M21" s="289" t="s">
        <v>459</v>
      </c>
      <c r="N21" s="290"/>
      <c r="O21" s="289" t="s">
        <v>446</v>
      </c>
      <c r="P21" s="290"/>
      <c r="Q21" s="289" t="s">
        <v>127</v>
      </c>
      <c r="R21" s="290"/>
      <c r="S21" s="287" t="s">
        <v>126</v>
      </c>
      <c r="T21" s="287" t="s">
        <v>460</v>
      </c>
      <c r="U21" s="287" t="s">
        <v>455</v>
      </c>
      <c r="V21" s="289" t="s">
        <v>125</v>
      </c>
      <c r="W21" s="290"/>
      <c r="X21" s="283" t="s">
        <v>117</v>
      </c>
      <c r="Y21" s="285"/>
      <c r="Z21" s="283" t="s">
        <v>116</v>
      </c>
      <c r="AA21" s="285"/>
    </row>
    <row r="22" spans="1:27" ht="216" customHeight="1" x14ac:dyDescent="0.25">
      <c r="A22" s="293"/>
      <c r="B22" s="291"/>
      <c r="C22" s="292"/>
      <c r="D22" s="291"/>
      <c r="E22" s="292"/>
      <c r="F22" s="283" t="s">
        <v>124</v>
      </c>
      <c r="G22" s="284"/>
      <c r="H22" s="283" t="s">
        <v>123</v>
      </c>
      <c r="I22" s="284"/>
      <c r="J22" s="288"/>
      <c r="K22" s="291"/>
      <c r="L22" s="292"/>
      <c r="M22" s="291"/>
      <c r="N22" s="292"/>
      <c r="O22" s="291"/>
      <c r="P22" s="292"/>
      <c r="Q22" s="291"/>
      <c r="R22" s="292"/>
      <c r="S22" s="288"/>
      <c r="T22" s="288"/>
      <c r="U22" s="288"/>
      <c r="V22" s="291"/>
      <c r="W22" s="292"/>
      <c r="X22" s="89" t="s">
        <v>115</v>
      </c>
      <c r="Y22" s="89" t="s">
        <v>444</v>
      </c>
      <c r="Z22" s="89" t="s">
        <v>114</v>
      </c>
      <c r="AA22" s="89" t="s">
        <v>113</v>
      </c>
    </row>
    <row r="23" spans="1:27" ht="60" customHeight="1" x14ac:dyDescent="0.25">
      <c r="A23" s="288"/>
      <c r="B23" s="183" t="s">
        <v>111</v>
      </c>
      <c r="C23" s="183"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M_TP1200.PS.0063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7" customHeight="1" x14ac:dyDescent="0.2">
      <c r="A15" s="26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0" t="s">
        <v>439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97"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5"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0"/>
      <c r="AB6" s="18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0"/>
      <c r="AB7" s="180"/>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1"/>
      <c r="AB8" s="181"/>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2"/>
      <c r="AB9" s="18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0"/>
      <c r="AB10" s="180"/>
    </row>
    <row r="11" spans="1:28" ht="15.75" x14ac:dyDescent="0.25">
      <c r="A11" s="263" t="str">
        <f>'1. паспорт местоположение'!A12:C12</f>
        <v>M_TP1200.PS.0063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1"/>
      <c r="AB11" s="181"/>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2"/>
      <c r="AB12" s="18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1"/>
      <c r="AB14" s="181"/>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2"/>
      <c r="AB15" s="18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0"/>
      <c r="AB16" s="19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0"/>
      <c r="AB17" s="19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0"/>
      <c r="AB18" s="19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0"/>
      <c r="AB19" s="19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1"/>
      <c r="AB20" s="19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1"/>
      <c r="AB21" s="191"/>
    </row>
    <row r="22" spans="1:28" x14ac:dyDescent="0.25">
      <c r="A22" s="298" t="s">
        <v>471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2"/>
      <c r="AB22" s="192"/>
    </row>
    <row r="23" spans="1:28" ht="32.25" customHeight="1" x14ac:dyDescent="0.25">
      <c r="A23" s="300" t="s">
        <v>326</v>
      </c>
      <c r="B23" s="301"/>
      <c r="C23" s="301"/>
      <c r="D23" s="301"/>
      <c r="E23" s="301"/>
      <c r="F23" s="301"/>
      <c r="G23" s="301"/>
      <c r="H23" s="301"/>
      <c r="I23" s="301"/>
      <c r="J23" s="301"/>
      <c r="K23" s="301"/>
      <c r="L23" s="302"/>
      <c r="M23" s="299" t="s">
        <v>327</v>
      </c>
      <c r="N23" s="299"/>
      <c r="O23" s="299"/>
      <c r="P23" s="299"/>
      <c r="Q23" s="299"/>
      <c r="R23" s="299"/>
      <c r="S23" s="299"/>
      <c r="T23" s="299"/>
      <c r="U23" s="299"/>
      <c r="V23" s="299"/>
      <c r="W23" s="299"/>
      <c r="X23" s="299"/>
      <c r="Y23" s="299"/>
      <c r="Z23" s="299"/>
    </row>
    <row r="24" spans="1:28" ht="151.5" customHeight="1" x14ac:dyDescent="0.25">
      <c r="A24" s="208" t="s">
        <v>231</v>
      </c>
      <c r="B24" s="87" t="s">
        <v>238</v>
      </c>
      <c r="C24" s="208" t="s">
        <v>320</v>
      </c>
      <c r="D24" s="208" t="s">
        <v>232</v>
      </c>
      <c r="E24" s="208" t="s">
        <v>321</v>
      </c>
      <c r="F24" s="208" t="s">
        <v>323</v>
      </c>
      <c r="G24" s="208" t="s">
        <v>322</v>
      </c>
      <c r="H24" s="208" t="s">
        <v>233</v>
      </c>
      <c r="I24" s="208" t="s">
        <v>324</v>
      </c>
      <c r="J24" s="208" t="s">
        <v>239</v>
      </c>
      <c r="K24" s="87" t="s">
        <v>237</v>
      </c>
      <c r="L24" s="87" t="s">
        <v>234</v>
      </c>
      <c r="M24" s="88" t="s">
        <v>246</v>
      </c>
      <c r="N24" s="87" t="s">
        <v>482</v>
      </c>
      <c r="O24" s="208" t="s">
        <v>244</v>
      </c>
      <c r="P24" s="208" t="s">
        <v>245</v>
      </c>
      <c r="Q24" s="208" t="s">
        <v>243</v>
      </c>
      <c r="R24" s="208" t="s">
        <v>233</v>
      </c>
      <c r="S24" s="208" t="s">
        <v>242</v>
      </c>
      <c r="T24" s="208" t="s">
        <v>241</v>
      </c>
      <c r="U24" s="208" t="s">
        <v>319</v>
      </c>
      <c r="V24" s="208" t="s">
        <v>243</v>
      </c>
      <c r="W24" s="101" t="s">
        <v>236</v>
      </c>
      <c r="X24" s="101" t="s">
        <v>248</v>
      </c>
      <c r="Y24" s="101" t="s">
        <v>249</v>
      </c>
      <c r="Z24" s="103" t="s">
        <v>247</v>
      </c>
    </row>
    <row r="25" spans="1:28" ht="16.5" customHeight="1" x14ac:dyDescent="0.25">
      <c r="A25" s="208">
        <v>1</v>
      </c>
      <c r="B25" s="87">
        <v>2</v>
      </c>
      <c r="C25" s="208">
        <v>3</v>
      </c>
      <c r="D25" s="87">
        <v>4</v>
      </c>
      <c r="E25" s="208">
        <v>5</v>
      </c>
      <c r="F25" s="87">
        <v>6</v>
      </c>
      <c r="G25" s="208">
        <v>7</v>
      </c>
      <c r="H25" s="87">
        <v>8</v>
      </c>
      <c r="I25" s="208">
        <v>9</v>
      </c>
      <c r="J25" s="87">
        <v>10</v>
      </c>
      <c r="K25" s="208">
        <v>11</v>
      </c>
      <c r="L25" s="87">
        <v>12</v>
      </c>
      <c r="M25" s="208">
        <v>13</v>
      </c>
      <c r="N25" s="87">
        <v>14</v>
      </c>
      <c r="O25" s="208">
        <v>15</v>
      </c>
      <c r="P25" s="87">
        <v>16</v>
      </c>
      <c r="Q25" s="208">
        <v>17</v>
      </c>
      <c r="R25" s="87">
        <v>18</v>
      </c>
      <c r="S25" s="208">
        <v>19</v>
      </c>
      <c r="T25" s="87">
        <v>20</v>
      </c>
      <c r="U25" s="208">
        <v>21</v>
      </c>
      <c r="V25" s="87">
        <v>22</v>
      </c>
      <c r="W25" s="208">
        <v>23</v>
      </c>
      <c r="X25" s="87">
        <v>24</v>
      </c>
      <c r="Y25" s="208">
        <v>25</v>
      </c>
      <c r="Z25" s="87">
        <v>26</v>
      </c>
    </row>
    <row r="26" spans="1:28" s="211" customFormat="1" ht="57"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510</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M_TP1200.PS.0063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50.25" customHeight="1" x14ac:dyDescent="0.2">
      <c r="A15" s="26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448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6" t="s">
        <v>86</v>
      </c>
      <c r="F19" s="307"/>
      <c r="G19" s="307"/>
      <c r="H19" s="307"/>
      <c r="I19" s="308"/>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L23" sqref="AL2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M_TP1200.PS.0063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6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4" t="s">
        <v>315</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5"/>
      <c r="AN24" s="105"/>
      <c r="AO24" s="133"/>
      <c r="AP24" s="133"/>
      <c r="AQ24" s="133"/>
      <c r="AR24" s="133"/>
      <c r="AS24" s="111"/>
    </row>
    <row r="25" spans="1:45" ht="12.75" customHeight="1" x14ac:dyDescent="0.25">
      <c r="A25" s="354" t="s">
        <v>314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6"/>
      <c r="AN25" s="375" t="s">
        <v>313</v>
      </c>
      <c r="AO25" s="375"/>
      <c r="AP25" s="375"/>
      <c r="AQ25" s="373"/>
      <c r="AR25" s="373"/>
      <c r="AS25" s="111"/>
    </row>
    <row r="26" spans="1:45" ht="17.25" customHeight="1" x14ac:dyDescent="0.25">
      <c r="A26" s="320" t="s">
        <v>312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6"/>
      <c r="AN26" s="364" t="s">
        <v>311</v>
      </c>
      <c r="AO26" s="365"/>
      <c r="AP26" s="366"/>
      <c r="AQ26" s="356"/>
      <c r="AR26" s="357"/>
      <c r="AS26" s="111"/>
    </row>
    <row r="27" spans="1:45" ht="17.25" customHeight="1" x14ac:dyDescent="0.25">
      <c r="A27" s="320" t="s">
        <v>310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6"/>
      <c r="AN27" s="364" t="s">
        <v>309</v>
      </c>
      <c r="AO27" s="365"/>
      <c r="AP27" s="366"/>
      <c r="AQ27" s="356"/>
      <c r="AR27" s="357"/>
      <c r="AS27" s="111"/>
    </row>
    <row r="28" spans="1:45" ht="27.75" customHeight="1" thickBot="1" x14ac:dyDescent="0.3">
      <c r="A28" s="367" t="s">
        <v>308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6"/>
      <c r="AN28" s="370" t="s">
        <v>307</v>
      </c>
      <c r="AO28" s="371"/>
      <c r="AP28" s="372"/>
      <c r="AQ28" s="356"/>
      <c r="AR28" s="357"/>
      <c r="AS28" s="111"/>
    </row>
    <row r="29" spans="1:45" ht="17.25" customHeight="1" x14ac:dyDescent="0.25">
      <c r="A29" s="358" t="s">
        <v>306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6"/>
      <c r="AN29" s="361"/>
      <c r="AO29" s="362"/>
      <c r="AP29" s="362"/>
      <c r="AQ29" s="356"/>
      <c r="AR29" s="363"/>
      <c r="AS29" s="111"/>
    </row>
    <row r="30" spans="1:45" ht="17.25" customHeight="1" x14ac:dyDescent="0.25">
      <c r="A30" s="320" t="s">
        <v>305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6"/>
      <c r="AS30" s="111"/>
    </row>
    <row r="31" spans="1:45" ht="17.25" customHeight="1" x14ac:dyDescent="0.25">
      <c r="A31" s="320" t="s">
        <v>304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6"/>
      <c r="AN31" s="106"/>
      <c r="AO31" s="132"/>
      <c r="AP31" s="132"/>
      <c r="AQ31" s="132"/>
      <c r="AR31" s="132"/>
      <c r="AS31" s="111"/>
    </row>
    <row r="32" spans="1:45" ht="17.25" customHeight="1" x14ac:dyDescent="0.25">
      <c r="A32" s="320" t="s">
        <v>279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6"/>
      <c r="AN32" s="106"/>
      <c r="AO32" s="106"/>
      <c r="AP32" s="106"/>
      <c r="AQ32" s="106"/>
      <c r="AR32" s="106"/>
      <c r="AS32" s="111"/>
    </row>
    <row r="33" spans="1:45" ht="17.25" customHeight="1" x14ac:dyDescent="0.25">
      <c r="A33" s="320" t="s">
        <v>303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6"/>
      <c r="AN33" s="106"/>
      <c r="AO33" s="106"/>
      <c r="AP33" s="106"/>
      <c r="AQ33" s="106"/>
      <c r="AR33" s="106"/>
      <c r="AS33" s="111"/>
    </row>
    <row r="34" spans="1:45" ht="17.25" customHeight="1" x14ac:dyDescent="0.25">
      <c r="A34" s="320" t="s">
        <v>302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6"/>
      <c r="AN34" s="106"/>
      <c r="AO34" s="106"/>
      <c r="AP34" s="106"/>
      <c r="AQ34" s="106"/>
      <c r="AR34" s="106"/>
      <c r="AS34" s="111"/>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6"/>
      <c r="AN35" s="106"/>
      <c r="AO35" s="106"/>
      <c r="AP35" s="106"/>
      <c r="AQ35" s="106"/>
      <c r="AR35" s="106"/>
      <c r="AS35" s="111"/>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6"/>
      <c r="AN36" s="106"/>
      <c r="AO36" s="106"/>
      <c r="AP36" s="106"/>
      <c r="AQ36" s="106"/>
      <c r="AR36" s="106"/>
      <c r="AS36" s="111"/>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6"/>
      <c r="AN37" s="106"/>
      <c r="AO37" s="106"/>
      <c r="AP37" s="106"/>
      <c r="AQ37" s="106"/>
      <c r="AR37" s="106"/>
      <c r="AS37" s="111"/>
    </row>
    <row r="38" spans="1:45" ht="17.25" customHeight="1" x14ac:dyDescent="0.25">
      <c r="A38" s="320" t="s">
        <v>301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6"/>
      <c r="AN38" s="106"/>
      <c r="AO38" s="106"/>
      <c r="AP38" s="106"/>
      <c r="AQ38" s="106"/>
      <c r="AR38" s="106"/>
      <c r="AS38" s="111"/>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6"/>
      <c r="AN39" s="106"/>
      <c r="AO39" s="106"/>
      <c r="AP39" s="106"/>
      <c r="AQ39" s="106"/>
      <c r="AR39" s="106"/>
      <c r="AS39" s="111"/>
    </row>
    <row r="40" spans="1:45" ht="17.25" customHeight="1" x14ac:dyDescent="0.25">
      <c r="A40" s="354" t="s">
        <v>299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6"/>
      <c r="AN40" s="106"/>
      <c r="AO40" s="106"/>
      <c r="AP40" s="106"/>
      <c r="AQ40" s="106"/>
      <c r="AR40" s="106"/>
      <c r="AS40" s="111"/>
    </row>
    <row r="41" spans="1:45" ht="17.25" customHeight="1" x14ac:dyDescent="0.25">
      <c r="A41" s="320" t="s">
        <v>298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6"/>
      <c r="AN41" s="106"/>
      <c r="AO41" s="106"/>
      <c r="AP41" s="106"/>
      <c r="AQ41" s="106"/>
      <c r="AR41" s="106"/>
      <c r="AS41" s="111"/>
    </row>
    <row r="42" spans="1:45" ht="17.25" customHeight="1" x14ac:dyDescent="0.25">
      <c r="A42" s="320" t="s">
        <v>297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6"/>
      <c r="AN42" s="106"/>
      <c r="AO42" s="106"/>
      <c r="AP42" s="106"/>
      <c r="AQ42" s="106"/>
      <c r="AR42" s="106"/>
      <c r="AS42" s="111"/>
    </row>
    <row r="43" spans="1:45" ht="17.25" customHeight="1" x14ac:dyDescent="0.25">
      <c r="A43" s="320" t="s">
        <v>296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6"/>
      <c r="AN43" s="106"/>
      <c r="AO43" s="106"/>
      <c r="AP43" s="106"/>
      <c r="AQ43" s="106"/>
      <c r="AR43" s="106"/>
      <c r="AS43" s="111"/>
    </row>
    <row r="44" spans="1:45" ht="17.25" customHeight="1" x14ac:dyDescent="0.25">
      <c r="A44" s="320" t="s">
        <v>295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6"/>
      <c r="AN44" s="106"/>
      <c r="AO44" s="106"/>
      <c r="AP44" s="106"/>
      <c r="AQ44" s="106"/>
      <c r="AR44" s="106"/>
      <c r="AS44" s="111"/>
    </row>
    <row r="45" spans="1:45" ht="17.25" customHeight="1" x14ac:dyDescent="0.25">
      <c r="A45" s="320" t="s">
        <v>294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6"/>
      <c r="AN45" s="106"/>
      <c r="AO45" s="106"/>
      <c r="AP45" s="106"/>
      <c r="AQ45" s="106"/>
      <c r="AR45" s="106"/>
      <c r="AS45" s="111"/>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6"/>
      <c r="AN46" s="106"/>
      <c r="AO46" s="106"/>
      <c r="AP46" s="106"/>
      <c r="AQ46" s="106"/>
      <c r="AR46" s="106"/>
      <c r="AS46" s="111"/>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273</v>
      </c>
      <c r="AN47" s="337"/>
      <c r="AO47" s="119" t="s">
        <v>272</v>
      </c>
      <c r="AP47" s="119" t="s">
        <v>271</v>
      </c>
      <c r="AQ47" s="111"/>
    </row>
    <row r="48" spans="1:45" ht="12" customHeight="1" x14ac:dyDescent="0.25">
      <c r="A48" s="320" t="s">
        <v>291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3"/>
      <c r="AP48" s="123"/>
      <c r="AQ48" s="111"/>
    </row>
    <row r="49" spans="1:43" ht="12" customHeight="1" x14ac:dyDescent="0.25">
      <c r="A49" s="320" t="s">
        <v>290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3"/>
      <c r="AP49" s="123"/>
      <c r="AQ49" s="111"/>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273</v>
      </c>
      <c r="AN52" s="337"/>
      <c r="AO52" s="119" t="s">
        <v>272</v>
      </c>
      <c r="AP52" s="119" t="s">
        <v>271</v>
      </c>
      <c r="AQ52" s="111"/>
    </row>
    <row r="53" spans="1:43" ht="11.25" customHeight="1" x14ac:dyDescent="0.25">
      <c r="A53" s="344" t="s">
        <v>287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7"/>
      <c r="AP53" s="127"/>
      <c r="AQ53" s="111"/>
    </row>
    <row r="54" spans="1:43" ht="12" customHeight="1" x14ac:dyDescent="0.25">
      <c r="A54" s="320" t="s">
        <v>286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3"/>
      <c r="AP54" s="123"/>
      <c r="AQ54" s="111"/>
    </row>
    <row r="55" spans="1:43" ht="12" customHeight="1" x14ac:dyDescent="0.25">
      <c r="A55" s="320" t="s">
        <v>285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3"/>
      <c r="AP55" s="123"/>
      <c r="AQ55" s="111"/>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273</v>
      </c>
      <c r="AN58" s="337"/>
      <c r="AO58" s="119" t="s">
        <v>272</v>
      </c>
      <c r="AP58" s="119" t="s">
        <v>271</v>
      </c>
      <c r="AQ58" s="111"/>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5"/>
      <c r="AP59" s="125"/>
      <c r="AQ59" s="117"/>
    </row>
    <row r="60" spans="1:43" ht="12" customHeight="1" x14ac:dyDescent="0.25">
      <c r="A60" s="320" t="s">
        <v>281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3"/>
      <c r="AP60" s="123"/>
      <c r="AQ60" s="111"/>
    </row>
    <row r="61" spans="1:43" ht="12" customHeight="1" x14ac:dyDescent="0.25">
      <c r="A61" s="320" t="s">
        <v>280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3"/>
      <c r="AP61" s="123"/>
      <c r="AQ61" s="111"/>
    </row>
    <row r="62" spans="1:43" ht="12" customHeight="1" x14ac:dyDescent="0.25">
      <c r="A62" s="320" t="s">
        <v>279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3"/>
      <c r="AP62" s="123"/>
      <c r="AQ62" s="111"/>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3"/>
      <c r="AP63" s="123"/>
      <c r="AQ63" s="111"/>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3"/>
      <c r="AP64" s="123"/>
      <c r="AQ64" s="111"/>
    </row>
    <row r="65" spans="1:43" ht="12" customHeight="1" x14ac:dyDescent="0.25">
      <c r="A65" s="320" t="s">
        <v>278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3"/>
      <c r="AP65" s="123"/>
      <c r="AQ65" s="111"/>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4"/>
      <c r="AP66" s="124"/>
      <c r="AQ66" s="117"/>
    </row>
    <row r="67" spans="1:43" ht="11.25" customHeight="1" x14ac:dyDescent="0.25">
      <c r="A67" s="320" t="s">
        <v>269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3"/>
      <c r="AP67" s="123"/>
      <c r="AQ67" s="111"/>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4"/>
      <c r="AP68" s="124"/>
      <c r="AQ68" s="117"/>
    </row>
    <row r="69" spans="1:43" ht="12" customHeight="1" x14ac:dyDescent="0.25">
      <c r="A69" s="320" t="s">
        <v>268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3"/>
      <c r="AP69" s="123"/>
      <c r="AQ69" s="111"/>
    </row>
    <row r="70" spans="1:43" ht="12.75" customHeight="1" x14ac:dyDescent="0.25">
      <c r="A70" s="329" t="s">
        <v>276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4"/>
      <c r="AP70" s="124"/>
      <c r="AQ70" s="117"/>
    </row>
    <row r="71" spans="1:43" ht="12" customHeight="1" x14ac:dyDescent="0.25">
      <c r="A71" s="320" t="s">
        <v>267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3"/>
      <c r="AP71" s="123"/>
      <c r="AQ71" s="111"/>
    </row>
    <row r="72" spans="1:43" ht="12.75" customHeight="1" thickBot="1" x14ac:dyDescent="0.3">
      <c r="A72" s="331" t="s">
        <v>275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273</v>
      </c>
      <c r="AN74" s="337"/>
      <c r="AO74" s="119" t="s">
        <v>272</v>
      </c>
      <c r="AP74" s="119" t="s">
        <v>271</v>
      </c>
      <c r="AQ74" s="111"/>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5"/>
      <c r="AP75" s="115"/>
      <c r="AQ75" s="117"/>
    </row>
    <row r="76" spans="1:43" ht="12" customHeight="1" x14ac:dyDescent="0.25">
      <c r="A76" s="320" t="s">
        <v>269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8"/>
      <c r="AP76" s="118"/>
      <c r="AQ76" s="111"/>
    </row>
    <row r="77" spans="1:43" ht="12" customHeight="1" x14ac:dyDescent="0.25">
      <c r="A77" s="320" t="s">
        <v>268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8"/>
      <c r="AP77" s="118"/>
      <c r="AQ77" s="111"/>
    </row>
    <row r="78" spans="1:43" ht="12" customHeight="1" x14ac:dyDescent="0.25">
      <c r="A78" s="320" t="s">
        <v>267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8"/>
      <c r="AP78" s="118"/>
      <c r="AQ78" s="111"/>
    </row>
    <row r="79" spans="1:43" ht="12" customHeight="1" x14ac:dyDescent="0.25">
      <c r="A79" s="320" t="s">
        <v>266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8"/>
      <c r="AP79" s="118"/>
      <c r="AQ79" s="111"/>
    </row>
    <row r="80" spans="1:43" ht="12" customHeight="1" x14ac:dyDescent="0.25">
      <c r="A80" s="320" t="s">
        <v>265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8"/>
      <c r="AP80" s="118"/>
      <c r="AQ80" s="111"/>
    </row>
    <row r="81" spans="1:45" ht="12.75" customHeight="1" x14ac:dyDescent="0.25">
      <c r="A81" s="320" t="s">
        <v>264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8"/>
      <c r="AP81" s="118"/>
      <c r="AQ81" s="111"/>
    </row>
    <row r="82" spans="1:45" ht="12.75" customHeight="1" x14ac:dyDescent="0.25">
      <c r="A82" s="320" t="s">
        <v>263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8"/>
      <c r="AP82" s="118"/>
      <c r="AQ82" s="111"/>
    </row>
    <row r="83" spans="1:45" ht="12" customHeight="1" x14ac:dyDescent="0.25">
      <c r="A83" s="329" t="s">
        <v>262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5"/>
      <c r="AP83" s="115"/>
      <c r="AQ83" s="117"/>
    </row>
    <row r="84" spans="1:45" ht="12" customHeight="1" x14ac:dyDescent="0.25">
      <c r="A84" s="329" t="s">
        <v>261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5"/>
      <c r="AP84" s="115"/>
      <c r="AQ84" s="117"/>
    </row>
    <row r="85" spans="1:45" ht="12" customHeight="1" x14ac:dyDescent="0.25">
      <c r="A85" s="320" t="s">
        <v>260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8"/>
      <c r="AP85" s="118"/>
      <c r="AQ85" s="105"/>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5"/>
      <c r="AP86" s="115"/>
      <c r="AQ86" s="117"/>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5"/>
      <c r="AP87" s="115"/>
      <c r="AQ87" s="117"/>
    </row>
    <row r="88" spans="1:45" ht="14.25" customHeight="1" x14ac:dyDescent="0.25">
      <c r="A88" s="313" t="s">
        <v>257</v>
      </c>
      <c r="B88" s="314"/>
      <c r="C88" s="314"/>
      <c r="D88" s="31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6"/>
      <c r="AL88" s="317"/>
      <c r="AM88" s="318"/>
      <c r="AN88" s="319"/>
      <c r="AO88" s="115"/>
      <c r="AP88" s="115"/>
      <c r="AQ88" s="117"/>
    </row>
    <row r="89" spans="1:45" x14ac:dyDescent="0.25">
      <c r="A89" s="313" t="s">
        <v>256</v>
      </c>
      <c r="B89" s="314"/>
      <c r="C89" s="314"/>
      <c r="D89" s="31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6"/>
      <c r="AL89" s="317"/>
      <c r="AM89" s="318"/>
      <c r="AN89" s="319"/>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9"/>
      <c r="AL90" s="310"/>
      <c r="AM90" s="311"/>
      <c r="AN90" s="31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SheetLayoutView="100" workbookViewId="0">
      <selection activeCell="I35" sqref="I35"/>
    </sheetView>
  </sheetViews>
  <sheetFormatPr defaultRowHeight="15.75" x14ac:dyDescent="0.25"/>
  <cols>
    <col min="1" max="1" width="9.140625" style="65"/>
    <col min="2" max="2" width="37.7109375" style="65" customWidth="1"/>
    <col min="3" max="3" width="13"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M_TP1200.PS.0063</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ht="60" customHeight="1" x14ac:dyDescent="0.25">
      <c r="A15" s="26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0"/>
      <c r="C15" s="260"/>
      <c r="D15" s="260"/>
      <c r="E15" s="260"/>
      <c r="F15" s="260"/>
      <c r="G15" s="260"/>
      <c r="H15" s="260"/>
      <c r="I15" s="260"/>
      <c r="J15" s="260"/>
      <c r="K15" s="260"/>
      <c r="L15" s="260"/>
    </row>
    <row r="16" spans="1:44" x14ac:dyDescent="0.25">
      <c r="A16" s="259" t="s">
        <v>6</v>
      </c>
      <c r="B16" s="259"/>
      <c r="C16" s="259"/>
      <c r="D16" s="259"/>
      <c r="E16" s="259"/>
      <c r="F16" s="259"/>
      <c r="G16" s="259"/>
      <c r="H16" s="259"/>
      <c r="I16" s="259"/>
      <c r="J16" s="259"/>
      <c r="K16" s="259"/>
      <c r="L16" s="259"/>
    </row>
    <row r="17" spans="1:12" ht="15.75" customHeight="1" x14ac:dyDescent="0.25">
      <c r="L17" s="85"/>
    </row>
    <row r="18" spans="1:12" x14ac:dyDescent="0.25">
      <c r="K18" s="84"/>
    </row>
    <row r="19" spans="1:12" ht="15.75" customHeight="1" x14ac:dyDescent="0.25">
      <c r="A19" s="386" t="s">
        <v>450</v>
      </c>
      <c r="B19" s="386"/>
      <c r="C19" s="386"/>
      <c r="D19" s="386"/>
      <c r="E19" s="386"/>
      <c r="F19" s="386"/>
      <c r="G19" s="386"/>
      <c r="H19" s="386"/>
      <c r="I19" s="386"/>
      <c r="J19" s="386"/>
      <c r="K19" s="386"/>
      <c r="L19" s="386"/>
    </row>
    <row r="20" spans="1:12" x14ac:dyDescent="0.25">
      <c r="A20" s="66"/>
      <c r="B20" s="66"/>
      <c r="C20" s="83"/>
      <c r="D20" s="83"/>
      <c r="E20" s="83"/>
      <c r="F20" s="83"/>
      <c r="G20" s="83"/>
      <c r="H20" s="83"/>
      <c r="I20" s="83"/>
      <c r="J20" s="83"/>
      <c r="K20" s="83"/>
      <c r="L20" s="83"/>
    </row>
    <row r="21" spans="1:12" ht="28.5" customHeight="1" x14ac:dyDescent="0.25">
      <c r="A21" s="376" t="s">
        <v>220</v>
      </c>
      <c r="B21" s="376" t="s">
        <v>219</v>
      </c>
      <c r="C21" s="382" t="s">
        <v>382</v>
      </c>
      <c r="D21" s="382"/>
      <c r="E21" s="382"/>
      <c r="F21" s="382"/>
      <c r="G21" s="382"/>
      <c r="H21" s="382"/>
      <c r="I21" s="377" t="s">
        <v>218</v>
      </c>
      <c r="J21" s="379" t="s">
        <v>384</v>
      </c>
      <c r="K21" s="376" t="s">
        <v>217</v>
      </c>
      <c r="L21" s="378" t="s">
        <v>383</v>
      </c>
    </row>
    <row r="22" spans="1:12" ht="58.5" customHeight="1" x14ac:dyDescent="0.25">
      <c r="A22" s="376"/>
      <c r="B22" s="376"/>
      <c r="C22" s="383" t="s">
        <v>2</v>
      </c>
      <c r="D22" s="383"/>
      <c r="E22" s="167"/>
      <c r="F22" s="168"/>
      <c r="G22" s="384" t="s">
        <v>557</v>
      </c>
      <c r="H22" s="385"/>
      <c r="I22" s="377"/>
      <c r="J22" s="380"/>
      <c r="K22" s="376"/>
      <c r="L22" s="378"/>
    </row>
    <row r="23" spans="1:12" ht="47.25" x14ac:dyDescent="0.25">
      <c r="A23" s="376"/>
      <c r="B23" s="376"/>
      <c r="C23" s="82" t="s">
        <v>216</v>
      </c>
      <c r="D23" s="82" t="s">
        <v>215</v>
      </c>
      <c r="E23" s="82" t="s">
        <v>216</v>
      </c>
      <c r="F23" s="82" t="s">
        <v>215</v>
      </c>
      <c r="G23" s="82" t="s">
        <v>216</v>
      </c>
      <c r="H23" s="82" t="s">
        <v>215</v>
      </c>
      <c r="I23" s="377"/>
      <c r="J23" s="381"/>
      <c r="K23" s="376"/>
      <c r="L23" s="378"/>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8" t="s">
        <v>492</v>
      </c>
      <c r="D26" s="80"/>
      <c r="E26" s="68"/>
      <c r="F26" s="199"/>
      <c r="G26" s="198" t="s">
        <v>492</v>
      </c>
      <c r="H26" s="80"/>
      <c r="I26" s="80"/>
      <c r="J26" s="80"/>
      <c r="K26" s="71"/>
      <c r="L26" s="71"/>
    </row>
    <row r="27" spans="1:12" s="67" customFormat="1" ht="39" customHeight="1" x14ac:dyDescent="0.25">
      <c r="A27" s="74" t="s">
        <v>212</v>
      </c>
      <c r="B27" s="81" t="s">
        <v>391</v>
      </c>
      <c r="C27" s="198" t="s">
        <v>492</v>
      </c>
      <c r="D27" s="80"/>
      <c r="E27" s="80"/>
      <c r="F27" s="80"/>
      <c r="G27" s="198" t="s">
        <v>492</v>
      </c>
      <c r="H27" s="80"/>
      <c r="I27" s="80"/>
      <c r="J27" s="80"/>
      <c r="K27" s="71"/>
      <c r="L27" s="71"/>
    </row>
    <row r="28" spans="1:12" s="67" customFormat="1" ht="70.5" customHeight="1" x14ac:dyDescent="0.25">
      <c r="A28" s="74" t="s">
        <v>390</v>
      </c>
      <c r="B28" s="81" t="s">
        <v>395</v>
      </c>
      <c r="C28" s="198" t="s">
        <v>492</v>
      </c>
      <c r="D28" s="80"/>
      <c r="E28" s="199">
        <v>42479</v>
      </c>
      <c r="F28" s="199">
        <f>E28+30</f>
        <v>42509</v>
      </c>
      <c r="G28" s="198" t="s">
        <v>492</v>
      </c>
      <c r="H28" s="80"/>
      <c r="I28" s="80"/>
      <c r="J28" s="80"/>
      <c r="K28" s="71"/>
      <c r="L28" s="71"/>
    </row>
    <row r="29" spans="1:12" s="67" customFormat="1" ht="54" customHeight="1" x14ac:dyDescent="0.25">
      <c r="A29" s="74" t="s">
        <v>211</v>
      </c>
      <c r="B29" s="81" t="s">
        <v>394</v>
      </c>
      <c r="C29" s="198" t="s">
        <v>492</v>
      </c>
      <c r="D29" s="80"/>
      <c r="E29" s="199">
        <f>F28</f>
        <v>42509</v>
      </c>
      <c r="F29" s="199">
        <v>42524</v>
      </c>
      <c r="G29" s="198" t="s">
        <v>492</v>
      </c>
      <c r="H29" s="80"/>
      <c r="I29" s="80"/>
      <c r="J29" s="80"/>
      <c r="K29" s="71"/>
      <c r="L29" s="71"/>
    </row>
    <row r="30" spans="1:12" s="67" customFormat="1" ht="42" customHeight="1" x14ac:dyDescent="0.25">
      <c r="A30" s="74" t="s">
        <v>210</v>
      </c>
      <c r="B30" s="81" t="s">
        <v>396</v>
      </c>
      <c r="C30" s="198" t="s">
        <v>492</v>
      </c>
      <c r="D30" s="80"/>
      <c r="E30" s="200"/>
      <c r="F30" s="199"/>
      <c r="G30" s="198" t="s">
        <v>492</v>
      </c>
      <c r="H30" s="80"/>
      <c r="I30" s="80"/>
      <c r="J30" s="80"/>
      <c r="K30" s="71"/>
      <c r="L30" s="71"/>
    </row>
    <row r="31" spans="1:12" s="67" customFormat="1" ht="37.5" customHeight="1" x14ac:dyDescent="0.25">
      <c r="A31" s="74" t="s">
        <v>209</v>
      </c>
      <c r="B31" s="73" t="s">
        <v>392</v>
      </c>
      <c r="C31" s="201">
        <v>44835</v>
      </c>
      <c r="D31" s="199">
        <v>44925</v>
      </c>
      <c r="E31" s="80"/>
      <c r="F31" s="80"/>
      <c r="G31" s="201">
        <v>44916</v>
      </c>
      <c r="H31" s="199">
        <v>44936</v>
      </c>
      <c r="I31" s="80"/>
      <c r="J31" s="80"/>
      <c r="K31" s="71"/>
      <c r="L31" s="71"/>
    </row>
    <row r="32" spans="1:12" s="67" customFormat="1" ht="31.5" x14ac:dyDescent="0.25">
      <c r="A32" s="74" t="s">
        <v>207</v>
      </c>
      <c r="B32" s="73" t="s">
        <v>397</v>
      </c>
      <c r="C32" s="201">
        <v>44986</v>
      </c>
      <c r="D32" s="199">
        <v>45199</v>
      </c>
      <c r="E32" s="80"/>
      <c r="F32" s="80"/>
      <c r="G32" s="201">
        <v>44986</v>
      </c>
      <c r="H32" s="199">
        <v>45199</v>
      </c>
      <c r="I32" s="80"/>
      <c r="J32" s="80"/>
      <c r="K32" s="71"/>
      <c r="L32" s="71"/>
    </row>
    <row r="33" spans="1:12" s="67" customFormat="1" ht="37.5" customHeight="1" x14ac:dyDescent="0.25">
      <c r="A33" s="74" t="s">
        <v>408</v>
      </c>
      <c r="B33" s="73" t="s">
        <v>325</v>
      </c>
      <c r="C33" s="201">
        <v>45200</v>
      </c>
      <c r="D33" s="199">
        <v>45229</v>
      </c>
      <c r="E33" s="80"/>
      <c r="F33" s="80"/>
      <c r="G33" s="201">
        <v>45200</v>
      </c>
      <c r="H33" s="199">
        <v>45229</v>
      </c>
      <c r="I33" s="80"/>
      <c r="J33" s="80"/>
      <c r="K33" s="71"/>
      <c r="L33" s="71"/>
    </row>
    <row r="34" spans="1:12" s="67" customFormat="1" ht="47.25" customHeight="1" x14ac:dyDescent="0.25">
      <c r="A34" s="74" t="s">
        <v>409</v>
      </c>
      <c r="B34" s="73" t="s">
        <v>401</v>
      </c>
      <c r="C34" s="198" t="s">
        <v>492</v>
      </c>
      <c r="D34" s="200"/>
      <c r="E34" s="79"/>
      <c r="F34" s="79"/>
      <c r="G34" s="198" t="s">
        <v>492</v>
      </c>
      <c r="H34" s="200"/>
      <c r="I34" s="79"/>
      <c r="J34" s="79"/>
      <c r="K34" s="79"/>
      <c r="L34" s="71"/>
    </row>
    <row r="35" spans="1:12" s="67" customFormat="1" ht="49.5" customHeight="1" x14ac:dyDescent="0.25">
      <c r="A35" s="74" t="s">
        <v>410</v>
      </c>
      <c r="B35" s="73" t="s">
        <v>208</v>
      </c>
      <c r="C35" s="201">
        <v>45231</v>
      </c>
      <c r="D35" s="199">
        <v>45260</v>
      </c>
      <c r="E35" s="79"/>
      <c r="F35" s="79"/>
      <c r="G35" s="201">
        <v>45231</v>
      </c>
      <c r="H35" s="199">
        <v>45260</v>
      </c>
      <c r="I35" s="79"/>
      <c r="J35" s="79"/>
      <c r="K35" s="79"/>
      <c r="L35" s="71"/>
    </row>
    <row r="36" spans="1:12" ht="37.5" customHeight="1" x14ac:dyDescent="0.25">
      <c r="A36" s="74" t="s">
        <v>411</v>
      </c>
      <c r="B36" s="73" t="s">
        <v>393</v>
      </c>
      <c r="C36" s="72" t="s">
        <v>492</v>
      </c>
      <c r="D36" s="202"/>
      <c r="E36" s="78"/>
      <c r="F36" s="77"/>
      <c r="G36" s="72" t="s">
        <v>492</v>
      </c>
      <c r="H36" s="202"/>
      <c r="I36" s="76"/>
      <c r="J36" s="76"/>
      <c r="K36" s="71"/>
      <c r="L36" s="71"/>
    </row>
    <row r="37" spans="1:12" x14ac:dyDescent="0.25">
      <c r="A37" s="74" t="s">
        <v>412</v>
      </c>
      <c r="B37" s="73" t="s">
        <v>206</v>
      </c>
      <c r="C37" s="201">
        <v>44986</v>
      </c>
      <c r="D37" s="199">
        <v>45199</v>
      </c>
      <c r="E37" s="78"/>
      <c r="F37" s="77"/>
      <c r="G37" s="201">
        <v>44986</v>
      </c>
      <c r="H37" s="199">
        <v>45199</v>
      </c>
      <c r="I37" s="76"/>
      <c r="J37" s="76"/>
      <c r="K37" s="71"/>
      <c r="L37" s="71"/>
    </row>
    <row r="38" spans="1:12" x14ac:dyDescent="0.25">
      <c r="A38" s="74" t="s">
        <v>413</v>
      </c>
      <c r="B38" s="75" t="s">
        <v>205</v>
      </c>
      <c r="C38" s="203"/>
      <c r="D38" s="204"/>
      <c r="E38" s="71"/>
      <c r="F38" s="71"/>
      <c r="G38" s="203"/>
      <c r="H38" s="204"/>
      <c r="I38" s="71"/>
      <c r="J38" s="71"/>
      <c r="K38" s="71"/>
      <c r="L38" s="71"/>
    </row>
    <row r="39" spans="1:12" ht="68.25" customHeight="1" x14ac:dyDescent="0.25">
      <c r="A39" s="74">
        <v>2</v>
      </c>
      <c r="B39" s="73" t="s">
        <v>398</v>
      </c>
      <c r="C39" s="201">
        <v>45200</v>
      </c>
      <c r="D39" s="205">
        <v>45290</v>
      </c>
      <c r="E39" s="71"/>
      <c r="F39" s="71"/>
      <c r="G39" s="201">
        <v>45200</v>
      </c>
      <c r="H39" s="205">
        <v>45290</v>
      </c>
      <c r="I39" s="71"/>
      <c r="J39" s="71"/>
      <c r="K39" s="71"/>
      <c r="L39" s="71"/>
    </row>
    <row r="40" spans="1:12" ht="33.75" customHeight="1" x14ac:dyDescent="0.25">
      <c r="A40" s="74" t="s">
        <v>204</v>
      </c>
      <c r="B40" s="73" t="s">
        <v>400</v>
      </c>
      <c r="C40" s="72" t="s">
        <v>492</v>
      </c>
      <c r="D40" s="206"/>
      <c r="E40" s="71"/>
      <c r="F40" s="71"/>
      <c r="G40" s="72" t="s">
        <v>492</v>
      </c>
      <c r="H40" s="206"/>
      <c r="I40" s="71"/>
      <c r="J40" s="71"/>
      <c r="K40" s="71"/>
      <c r="L40" s="71"/>
    </row>
    <row r="41" spans="1:12" ht="63" customHeight="1" x14ac:dyDescent="0.25">
      <c r="A41" s="74" t="s">
        <v>203</v>
      </c>
      <c r="B41" s="75" t="s">
        <v>481</v>
      </c>
      <c r="C41" s="72"/>
      <c r="D41" s="206"/>
      <c r="E41" s="71"/>
      <c r="F41" s="71"/>
      <c r="G41" s="72"/>
      <c r="H41" s="206"/>
      <c r="I41" s="71"/>
      <c r="J41" s="71"/>
      <c r="K41" s="71"/>
      <c r="L41" s="71"/>
    </row>
    <row r="42" spans="1:12" ht="58.5" customHeight="1" x14ac:dyDescent="0.25">
      <c r="A42" s="74">
        <v>3</v>
      </c>
      <c r="B42" s="73" t="s">
        <v>399</v>
      </c>
      <c r="C42" s="201">
        <v>45301</v>
      </c>
      <c r="D42" s="205">
        <v>45473</v>
      </c>
      <c r="E42" s="71"/>
      <c r="F42" s="71"/>
      <c r="G42" s="201">
        <v>45301</v>
      </c>
      <c r="H42" s="205">
        <v>45473</v>
      </c>
      <c r="I42" s="71"/>
      <c r="J42" s="71"/>
      <c r="K42" s="71"/>
      <c r="L42" s="71"/>
    </row>
    <row r="43" spans="1:12" ht="34.5" customHeight="1" x14ac:dyDescent="0.25">
      <c r="A43" s="74" t="s">
        <v>202</v>
      </c>
      <c r="B43" s="73" t="s">
        <v>200</v>
      </c>
      <c r="C43" s="72"/>
      <c r="D43" s="206"/>
      <c r="E43" s="71"/>
      <c r="F43" s="71"/>
      <c r="G43" s="72"/>
      <c r="H43" s="206"/>
      <c r="I43" s="71"/>
      <c r="J43" s="71"/>
      <c r="K43" s="71"/>
      <c r="L43" s="71"/>
    </row>
    <row r="44" spans="1:12" ht="24.75" customHeight="1" x14ac:dyDescent="0.25">
      <c r="A44" s="74" t="s">
        <v>201</v>
      </c>
      <c r="B44" s="73" t="s">
        <v>198</v>
      </c>
      <c r="C44" s="201">
        <v>45301</v>
      </c>
      <c r="D44" s="205">
        <v>45473</v>
      </c>
      <c r="E44" s="71"/>
      <c r="F44" s="71"/>
      <c r="G44" s="201">
        <v>45301</v>
      </c>
      <c r="H44" s="205">
        <v>45473</v>
      </c>
      <c r="I44" s="71"/>
      <c r="J44" s="71"/>
      <c r="K44" s="71"/>
      <c r="L44" s="71"/>
    </row>
    <row r="45" spans="1:12" ht="90.75" customHeight="1" x14ac:dyDescent="0.25">
      <c r="A45" s="74" t="s">
        <v>199</v>
      </c>
      <c r="B45" s="73" t="s">
        <v>404</v>
      </c>
      <c r="C45" s="72" t="s">
        <v>492</v>
      </c>
      <c r="D45" s="206"/>
      <c r="E45" s="71"/>
      <c r="F45" s="71"/>
      <c r="G45" s="72" t="s">
        <v>492</v>
      </c>
      <c r="H45" s="206"/>
      <c r="I45" s="71"/>
      <c r="J45" s="71"/>
      <c r="K45" s="71"/>
      <c r="L45" s="71"/>
    </row>
    <row r="46" spans="1:12" ht="167.25" customHeight="1" x14ac:dyDescent="0.25">
      <c r="A46" s="74" t="s">
        <v>197</v>
      </c>
      <c r="B46" s="73" t="s">
        <v>402</v>
      </c>
      <c r="C46" s="72" t="s">
        <v>492</v>
      </c>
      <c r="D46" s="206"/>
      <c r="E46" s="71"/>
      <c r="F46" s="71"/>
      <c r="G46" s="72" t="s">
        <v>492</v>
      </c>
      <c r="H46" s="206"/>
      <c r="I46" s="71"/>
      <c r="J46" s="71"/>
      <c r="K46" s="71"/>
      <c r="L46" s="71"/>
    </row>
    <row r="47" spans="1:12" ht="30.75" customHeight="1" x14ac:dyDescent="0.25">
      <c r="A47" s="74" t="s">
        <v>195</v>
      </c>
      <c r="B47" s="73" t="s">
        <v>196</v>
      </c>
      <c r="C47" s="201">
        <v>45474</v>
      </c>
      <c r="D47" s="205">
        <v>45493</v>
      </c>
      <c r="E47" s="71"/>
      <c r="F47" s="71"/>
      <c r="G47" s="201">
        <v>45474</v>
      </c>
      <c r="H47" s="205">
        <v>45493</v>
      </c>
      <c r="I47" s="71"/>
      <c r="J47" s="71"/>
      <c r="K47" s="71"/>
      <c r="L47" s="71"/>
    </row>
    <row r="48" spans="1:12" ht="37.5" customHeight="1" x14ac:dyDescent="0.25">
      <c r="A48" s="74" t="s">
        <v>414</v>
      </c>
      <c r="B48" s="75" t="s">
        <v>194</v>
      </c>
      <c r="C48" s="72"/>
      <c r="D48" s="206"/>
      <c r="E48" s="71"/>
      <c r="F48" s="71"/>
      <c r="G48" s="72"/>
      <c r="H48" s="206"/>
      <c r="I48" s="71"/>
      <c r="J48" s="71"/>
      <c r="K48" s="71"/>
      <c r="L48" s="71"/>
    </row>
    <row r="49" spans="1:12" ht="35.25" customHeight="1" x14ac:dyDescent="0.25">
      <c r="A49" s="74">
        <v>4</v>
      </c>
      <c r="B49" s="73" t="s">
        <v>192</v>
      </c>
      <c r="C49" s="201">
        <v>45494</v>
      </c>
      <c r="D49" s="205">
        <v>45503</v>
      </c>
      <c r="E49" s="71"/>
      <c r="F49" s="71"/>
      <c r="G49" s="201">
        <v>45494</v>
      </c>
      <c r="H49" s="205">
        <v>45503</v>
      </c>
      <c r="I49" s="71"/>
      <c r="J49" s="71"/>
      <c r="K49" s="71"/>
      <c r="L49" s="71"/>
    </row>
    <row r="50" spans="1:12" ht="86.25" customHeight="1" x14ac:dyDescent="0.25">
      <c r="A50" s="74" t="s">
        <v>193</v>
      </c>
      <c r="B50" s="73" t="s">
        <v>403</v>
      </c>
      <c r="C50" s="201">
        <v>45505</v>
      </c>
      <c r="D50" s="205">
        <v>45534</v>
      </c>
      <c r="E50" s="71"/>
      <c r="F50" s="71"/>
      <c r="G50" s="201">
        <v>45505</v>
      </c>
      <c r="H50" s="205">
        <v>45534</v>
      </c>
      <c r="I50" s="71"/>
      <c r="J50" s="71"/>
      <c r="K50" s="71"/>
      <c r="L50" s="71"/>
    </row>
    <row r="51" spans="1:12" ht="77.25" customHeight="1" x14ac:dyDescent="0.25">
      <c r="A51" s="74" t="s">
        <v>191</v>
      </c>
      <c r="B51" s="73" t="s">
        <v>405</v>
      </c>
      <c r="C51" s="72" t="s">
        <v>492</v>
      </c>
      <c r="D51" s="206"/>
      <c r="E51" s="71"/>
      <c r="F51" s="71"/>
      <c r="G51" s="72" t="s">
        <v>492</v>
      </c>
      <c r="H51" s="206"/>
      <c r="I51" s="71"/>
      <c r="J51" s="71"/>
      <c r="K51" s="71"/>
      <c r="L51" s="71"/>
    </row>
    <row r="52" spans="1:12" ht="71.25" customHeight="1" x14ac:dyDescent="0.25">
      <c r="A52" s="74" t="s">
        <v>189</v>
      </c>
      <c r="B52" s="73" t="s">
        <v>190</v>
      </c>
      <c r="C52" s="72" t="s">
        <v>492</v>
      </c>
      <c r="D52" s="206"/>
      <c r="E52" s="71"/>
      <c r="F52" s="71"/>
      <c r="G52" s="72" t="s">
        <v>492</v>
      </c>
      <c r="H52" s="206"/>
      <c r="I52" s="71"/>
      <c r="J52" s="71"/>
      <c r="K52" s="71"/>
      <c r="L52" s="71"/>
    </row>
    <row r="53" spans="1:12" ht="48" customHeight="1" x14ac:dyDescent="0.25">
      <c r="A53" s="74" t="s">
        <v>187</v>
      </c>
      <c r="B53" s="176" t="s">
        <v>406</v>
      </c>
      <c r="C53" s="201">
        <v>45536</v>
      </c>
      <c r="D53" s="205">
        <v>45565</v>
      </c>
      <c r="E53" s="71"/>
      <c r="F53" s="71"/>
      <c r="G53" s="201">
        <v>45536</v>
      </c>
      <c r="H53" s="205">
        <v>45565</v>
      </c>
      <c r="I53" s="71"/>
      <c r="J53" s="71"/>
      <c r="K53" s="71"/>
      <c r="L53" s="71"/>
    </row>
    <row r="54" spans="1:12" ht="46.5" customHeight="1" x14ac:dyDescent="0.25">
      <c r="A54" s="74" t="s">
        <v>407</v>
      </c>
      <c r="B54" s="73" t="s">
        <v>188</v>
      </c>
      <c r="C54" s="72" t="s">
        <v>492</v>
      </c>
      <c r="D54" s="206"/>
      <c r="E54" s="71"/>
      <c r="F54" s="71"/>
      <c r="G54" s="72" t="s">
        <v>492</v>
      </c>
      <c r="H54" s="206"/>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2"/>
    <col min="2" max="2" width="57.85546875" style="212" customWidth="1"/>
    <col min="3" max="3" width="16.28515625"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16"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402" t="str">
        <f>'1. паспорт местоположение'!A5:C5</f>
        <v>Год раскрытия информации: 2023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C5" s="214"/>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403" t="str">
        <f>'1. паспорт местоположение'!A9:C9</f>
        <v xml:space="preserve"> АО "Россети Тюмень" </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403" t="str">
        <f>'1. паспорт местоположение'!A12:C12</f>
        <v>M_TP1200.PS.0063</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37.5" customHeight="1" x14ac:dyDescent="0.25">
      <c r="A14" s="3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7" t="s">
        <v>451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93" t="s">
        <v>186</v>
      </c>
      <c r="B20" s="393" t="s">
        <v>185</v>
      </c>
      <c r="C20" s="387" t="s">
        <v>184</v>
      </c>
      <c r="D20" s="387"/>
      <c r="E20" s="396" t="s">
        <v>183</v>
      </c>
      <c r="F20" s="396"/>
      <c r="G20" s="393" t="s">
        <v>555</v>
      </c>
      <c r="H20" s="388" t="s">
        <v>485</v>
      </c>
      <c r="I20" s="389"/>
      <c r="J20" s="389"/>
      <c r="K20" s="389"/>
      <c r="L20" s="388" t="s">
        <v>486</v>
      </c>
      <c r="M20" s="389"/>
      <c r="N20" s="389"/>
      <c r="O20" s="389"/>
      <c r="P20" s="388" t="s">
        <v>487</v>
      </c>
      <c r="Q20" s="389"/>
      <c r="R20" s="389"/>
      <c r="S20" s="389"/>
      <c r="T20" s="388" t="s">
        <v>488</v>
      </c>
      <c r="U20" s="389"/>
      <c r="V20" s="389"/>
      <c r="W20" s="389"/>
      <c r="X20" s="388" t="s">
        <v>489</v>
      </c>
      <c r="Y20" s="389"/>
      <c r="Z20" s="389"/>
      <c r="AA20" s="389"/>
      <c r="AB20" s="398" t="s">
        <v>182</v>
      </c>
      <c r="AC20" s="399"/>
      <c r="AD20" s="219"/>
      <c r="AE20" s="219"/>
      <c r="AF20" s="219"/>
    </row>
    <row r="21" spans="1:32" ht="99.75" customHeight="1" x14ac:dyDescent="0.25">
      <c r="A21" s="394"/>
      <c r="B21" s="394"/>
      <c r="C21" s="387"/>
      <c r="D21" s="387"/>
      <c r="E21" s="396"/>
      <c r="F21" s="396"/>
      <c r="G21" s="394"/>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0"/>
      <c r="AC21" s="401"/>
    </row>
    <row r="22" spans="1:32" ht="89.25" customHeight="1" x14ac:dyDescent="0.25">
      <c r="A22" s="395"/>
      <c r="B22" s="395"/>
      <c r="C22" s="220" t="s">
        <v>2</v>
      </c>
      <c r="D22" s="220" t="s">
        <v>180</v>
      </c>
      <c r="E22" s="221" t="s">
        <v>511</v>
      </c>
      <c r="F22" s="221" t="s">
        <v>512</v>
      </c>
      <c r="G22" s="395"/>
      <c r="H22" s="222" t="s">
        <v>432</v>
      </c>
      <c r="I22" s="222" t="s">
        <v>433</v>
      </c>
      <c r="J22" s="222" t="s">
        <v>432</v>
      </c>
      <c r="K22" s="222" t="s">
        <v>433</v>
      </c>
      <c r="L22" s="222" t="s">
        <v>432</v>
      </c>
      <c r="M22" s="222" t="s">
        <v>433</v>
      </c>
      <c r="N22" s="222" t="s">
        <v>432</v>
      </c>
      <c r="O22" s="222" t="s">
        <v>433</v>
      </c>
      <c r="P22" s="222" t="s">
        <v>432</v>
      </c>
      <c r="Q22" s="222" t="s">
        <v>433</v>
      </c>
      <c r="R22" s="222" t="s">
        <v>432</v>
      </c>
      <c r="S22" s="222" t="s">
        <v>433</v>
      </c>
      <c r="T22" s="222" t="s">
        <v>432</v>
      </c>
      <c r="U22" s="222" t="s">
        <v>433</v>
      </c>
      <c r="V22" s="222" t="s">
        <v>432</v>
      </c>
      <c r="W22" s="222" t="s">
        <v>433</v>
      </c>
      <c r="X22" s="222" t="s">
        <v>432</v>
      </c>
      <c r="Y22" s="222" t="s">
        <v>433</v>
      </c>
      <c r="Z22" s="222" t="s">
        <v>432</v>
      </c>
      <c r="AA22" s="222" t="s">
        <v>433</v>
      </c>
      <c r="AB22" s="220" t="s">
        <v>181</v>
      </c>
      <c r="AC22" s="220" t="s">
        <v>180</v>
      </c>
    </row>
    <row r="23" spans="1:32"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28</v>
      </c>
      <c r="Y23" s="223">
        <v>29</v>
      </c>
      <c r="Z23" s="223">
        <v>30</v>
      </c>
      <c r="AA23" s="223">
        <v>31</v>
      </c>
      <c r="AB23" s="223">
        <v>32</v>
      </c>
      <c r="AC23" s="223">
        <v>33</v>
      </c>
    </row>
    <row r="24" spans="1:32" ht="47.25" customHeight="1" x14ac:dyDescent="0.25">
      <c r="A24" s="224">
        <v>1</v>
      </c>
      <c r="B24" s="225" t="s">
        <v>179</v>
      </c>
      <c r="C24" s="232">
        <v>1.17624138</v>
      </c>
      <c r="D24" s="232">
        <v>1.28151225</v>
      </c>
      <c r="E24" s="232">
        <v>1.28151225</v>
      </c>
      <c r="F24" s="232">
        <v>1.28151225</v>
      </c>
      <c r="G24" s="232">
        <v>0</v>
      </c>
      <c r="H24" s="232">
        <v>0.18935627999999999</v>
      </c>
      <c r="I24" s="232"/>
      <c r="J24" s="232">
        <v>0.20621255999999999</v>
      </c>
      <c r="K24" s="232"/>
      <c r="L24" s="232">
        <v>0.98688509999999996</v>
      </c>
      <c r="M24" s="232"/>
      <c r="N24" s="232">
        <v>1.07529969</v>
      </c>
      <c r="O24" s="232"/>
      <c r="P24" s="232">
        <v>0</v>
      </c>
      <c r="Q24" s="232"/>
      <c r="R24" s="232">
        <v>0</v>
      </c>
      <c r="S24" s="232"/>
      <c r="T24" s="232">
        <v>0</v>
      </c>
      <c r="U24" s="232"/>
      <c r="V24" s="232">
        <v>0</v>
      </c>
      <c r="W24" s="232"/>
      <c r="X24" s="232">
        <v>0</v>
      </c>
      <c r="Y24" s="232"/>
      <c r="Z24" s="232">
        <v>0</v>
      </c>
      <c r="AA24" s="232"/>
      <c r="AB24" s="232">
        <v>1.17624138</v>
      </c>
      <c r="AC24" s="232">
        <v>1.28151225</v>
      </c>
    </row>
    <row r="25" spans="1:32" ht="24" customHeight="1" x14ac:dyDescent="0.25">
      <c r="A25" s="226" t="s">
        <v>178</v>
      </c>
      <c r="B25" s="227" t="s">
        <v>177</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2" x14ac:dyDescent="0.25">
      <c r="A26" s="226" t="s">
        <v>176</v>
      </c>
      <c r="B26" s="227" t="s">
        <v>175</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2" ht="31.5" x14ac:dyDescent="0.25">
      <c r="A27" s="226" t="s">
        <v>174</v>
      </c>
      <c r="B27" s="227" t="s">
        <v>388</v>
      </c>
      <c r="C27" s="232"/>
      <c r="D27" s="232"/>
      <c r="E27" s="232"/>
      <c r="F27" s="232"/>
      <c r="G27" s="232">
        <v>0</v>
      </c>
      <c r="H27" s="232">
        <v>0.15779689999999999</v>
      </c>
      <c r="I27" s="232"/>
      <c r="J27" s="232">
        <v>0.17184379999999999</v>
      </c>
      <c r="K27" s="232"/>
      <c r="L27" s="232">
        <v>0.82240424999999995</v>
      </c>
      <c r="M27" s="232"/>
      <c r="N27" s="232">
        <v>0.9023976033333333</v>
      </c>
      <c r="O27" s="232"/>
      <c r="P27" s="232">
        <v>0</v>
      </c>
      <c r="Q27" s="232"/>
      <c r="R27" s="232">
        <v>0</v>
      </c>
      <c r="S27" s="232"/>
      <c r="T27" s="232">
        <v>0</v>
      </c>
      <c r="U27" s="232"/>
      <c r="V27" s="232">
        <v>0</v>
      </c>
      <c r="W27" s="232"/>
      <c r="X27" s="232">
        <v>0</v>
      </c>
      <c r="Y27" s="232"/>
      <c r="Z27" s="232">
        <v>0</v>
      </c>
      <c r="AA27" s="232"/>
      <c r="AB27" s="232">
        <v>0.98020114999999997</v>
      </c>
      <c r="AC27" s="232">
        <v>1.0742414033333332</v>
      </c>
    </row>
    <row r="28" spans="1:32" x14ac:dyDescent="0.25">
      <c r="A28" s="226" t="s">
        <v>173</v>
      </c>
      <c r="B28" s="227" t="s">
        <v>172</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2" x14ac:dyDescent="0.25">
      <c r="A29" s="226" t="s">
        <v>171</v>
      </c>
      <c r="B29" s="228" t="s">
        <v>170</v>
      </c>
      <c r="C29" s="232"/>
      <c r="D29" s="232"/>
      <c r="E29" s="232"/>
      <c r="F29" s="232"/>
      <c r="G29" s="232">
        <v>0</v>
      </c>
      <c r="H29" s="232">
        <v>3.1559379999999998E-2</v>
      </c>
      <c r="I29" s="232"/>
      <c r="J29" s="232">
        <v>3.4368759999999998E-2</v>
      </c>
      <c r="K29" s="232"/>
      <c r="L29" s="232">
        <v>0.16448085000000001</v>
      </c>
      <c r="M29" s="232"/>
      <c r="N29" s="232">
        <v>0.17290208666666673</v>
      </c>
      <c r="O29" s="232"/>
      <c r="P29" s="232">
        <v>0</v>
      </c>
      <c r="Q29" s="232"/>
      <c r="R29" s="232">
        <v>0</v>
      </c>
      <c r="S29" s="232"/>
      <c r="T29" s="232">
        <v>0</v>
      </c>
      <c r="U29" s="232"/>
      <c r="V29" s="232">
        <v>0</v>
      </c>
      <c r="W29" s="232"/>
      <c r="X29" s="232">
        <v>0</v>
      </c>
      <c r="Y29" s="232"/>
      <c r="Z29" s="232">
        <v>0</v>
      </c>
      <c r="AA29" s="232"/>
      <c r="AB29" s="232">
        <v>0.19604023000000004</v>
      </c>
      <c r="AC29" s="232">
        <v>0.20727084666666684</v>
      </c>
    </row>
    <row r="30" spans="1:32" ht="47.25" x14ac:dyDescent="0.25">
      <c r="A30" s="224" t="s">
        <v>63</v>
      </c>
      <c r="B30" s="225" t="s">
        <v>169</v>
      </c>
      <c r="C30" s="232">
        <v>0.98020114999999997</v>
      </c>
      <c r="D30" s="232">
        <v>1.0742413999999998</v>
      </c>
      <c r="E30" s="232">
        <v>1.0742413999999998</v>
      </c>
      <c r="F30" s="232">
        <v>1.0742413999999998</v>
      </c>
      <c r="G30" s="232">
        <v>0</v>
      </c>
      <c r="H30" s="232">
        <v>0.15779689999999999</v>
      </c>
      <c r="I30" s="232"/>
      <c r="J30" s="232">
        <v>0.17184379999999999</v>
      </c>
      <c r="K30" s="232"/>
      <c r="L30" s="232">
        <v>0.82240425000000006</v>
      </c>
      <c r="M30" s="232"/>
      <c r="N30" s="232">
        <v>0.90239759999999991</v>
      </c>
      <c r="O30" s="232"/>
      <c r="P30" s="232">
        <v>0</v>
      </c>
      <c r="Q30" s="232"/>
      <c r="R30" s="232">
        <v>0</v>
      </c>
      <c r="S30" s="232"/>
      <c r="T30" s="232">
        <v>0</v>
      </c>
      <c r="U30" s="232"/>
      <c r="V30" s="232">
        <v>0</v>
      </c>
      <c r="W30" s="232"/>
      <c r="X30" s="232">
        <v>0</v>
      </c>
      <c r="Y30" s="232"/>
      <c r="Z30" s="232">
        <v>0</v>
      </c>
      <c r="AA30" s="232"/>
      <c r="AB30" s="232">
        <v>0.98020115000000008</v>
      </c>
      <c r="AC30" s="232">
        <v>1.0742414</v>
      </c>
    </row>
    <row r="31" spans="1:32" x14ac:dyDescent="0.25">
      <c r="A31" s="224" t="s">
        <v>168</v>
      </c>
      <c r="B31" s="227" t="s">
        <v>167</v>
      </c>
      <c r="C31" s="232">
        <v>0.15779689999999999</v>
      </c>
      <c r="D31" s="232">
        <v>0.17184379999999999</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ht="31.5" x14ac:dyDescent="0.25">
      <c r="A32" s="224" t="s">
        <v>166</v>
      </c>
      <c r="B32" s="227" t="s">
        <v>165</v>
      </c>
      <c r="C32" s="232">
        <v>0.22936958999999998</v>
      </c>
      <c r="D32" s="232">
        <v>0.25167982999999999</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24" t="s">
        <v>164</v>
      </c>
      <c r="B33" s="227" t="s">
        <v>163</v>
      </c>
      <c r="C33" s="232">
        <v>0.54107420000000006</v>
      </c>
      <c r="D33" s="232">
        <v>0.59370322999999992</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24" t="s">
        <v>162</v>
      </c>
      <c r="B34" s="227" t="s">
        <v>161</v>
      </c>
      <c r="C34" s="232">
        <v>5.196046E-2</v>
      </c>
      <c r="D34" s="232">
        <v>5.7014539999999996E-2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24" t="s">
        <v>62</v>
      </c>
      <c r="B35" s="225" t="s">
        <v>160</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26" t="s">
        <v>159</v>
      </c>
      <c r="B36" s="229" t="s">
        <v>515</v>
      </c>
      <c r="C36" s="232"/>
      <c r="D36" s="232"/>
      <c r="E36" s="232"/>
      <c r="F36" s="232"/>
      <c r="G36" s="232">
        <v>0</v>
      </c>
      <c r="H36" s="232">
        <v>0</v>
      </c>
      <c r="I36" s="232" t="s">
        <v>553</v>
      </c>
      <c r="J36" s="232">
        <v>0</v>
      </c>
      <c r="K36" s="232" t="s">
        <v>553</v>
      </c>
      <c r="L36" s="232">
        <v>0</v>
      </c>
      <c r="M36" s="232" t="s">
        <v>553</v>
      </c>
      <c r="N36" s="232">
        <v>0</v>
      </c>
      <c r="O36" s="232" t="s">
        <v>553</v>
      </c>
      <c r="P36" s="232">
        <v>0</v>
      </c>
      <c r="Q36" s="232" t="s">
        <v>553</v>
      </c>
      <c r="R36" s="232">
        <v>0</v>
      </c>
      <c r="S36" s="232" t="s">
        <v>553</v>
      </c>
      <c r="T36" s="232">
        <v>0</v>
      </c>
      <c r="U36" s="232" t="s">
        <v>553</v>
      </c>
      <c r="V36" s="232">
        <v>0</v>
      </c>
      <c r="W36" s="232" t="s">
        <v>553</v>
      </c>
      <c r="X36" s="232">
        <v>0</v>
      </c>
      <c r="Y36" s="232" t="s">
        <v>553</v>
      </c>
      <c r="Z36" s="232">
        <v>0</v>
      </c>
      <c r="AA36" s="232" t="s">
        <v>553</v>
      </c>
      <c r="AB36" s="232">
        <v>0</v>
      </c>
      <c r="AC36" s="232">
        <v>0</v>
      </c>
    </row>
    <row r="37" spans="1:29" ht="31.5" x14ac:dyDescent="0.25">
      <c r="A37" s="226" t="s">
        <v>158</v>
      </c>
      <c r="B37" s="229" t="s">
        <v>513</v>
      </c>
      <c r="C37" s="232"/>
      <c r="D37" s="232"/>
      <c r="E37" s="232"/>
      <c r="F37" s="232"/>
      <c r="G37" s="232">
        <v>0</v>
      </c>
      <c r="H37" s="232">
        <v>0</v>
      </c>
      <c r="I37" s="232" t="s">
        <v>553</v>
      </c>
      <c r="J37" s="232">
        <v>0</v>
      </c>
      <c r="K37" s="232" t="s">
        <v>553</v>
      </c>
      <c r="L37" s="232">
        <v>0</v>
      </c>
      <c r="M37" s="232" t="s">
        <v>553</v>
      </c>
      <c r="N37" s="232">
        <v>0</v>
      </c>
      <c r="O37" s="232" t="s">
        <v>553</v>
      </c>
      <c r="P37" s="232">
        <v>0</v>
      </c>
      <c r="Q37" s="232" t="s">
        <v>553</v>
      </c>
      <c r="R37" s="232">
        <v>0</v>
      </c>
      <c r="S37" s="232" t="s">
        <v>553</v>
      </c>
      <c r="T37" s="232">
        <v>0</v>
      </c>
      <c r="U37" s="232" t="s">
        <v>553</v>
      </c>
      <c r="V37" s="232">
        <v>0</v>
      </c>
      <c r="W37" s="232" t="s">
        <v>553</v>
      </c>
      <c r="X37" s="232">
        <v>0</v>
      </c>
      <c r="Y37" s="232" t="s">
        <v>553</v>
      </c>
      <c r="Z37" s="232">
        <v>0</v>
      </c>
      <c r="AA37" s="232" t="s">
        <v>553</v>
      </c>
      <c r="AB37" s="232">
        <v>0</v>
      </c>
      <c r="AC37" s="232">
        <v>0</v>
      </c>
    </row>
    <row r="38" spans="1:29" x14ac:dyDescent="0.25">
      <c r="A38" s="226" t="s">
        <v>157</v>
      </c>
      <c r="B38" s="227" t="s">
        <v>148</v>
      </c>
      <c r="C38" s="232"/>
      <c r="D38" s="232"/>
      <c r="E38" s="232"/>
      <c r="F38" s="232"/>
      <c r="G38" s="232">
        <v>0</v>
      </c>
      <c r="H38" s="232">
        <v>0</v>
      </c>
      <c r="I38" s="232" t="s">
        <v>553</v>
      </c>
      <c r="J38" s="232">
        <v>0</v>
      </c>
      <c r="K38" s="232" t="s">
        <v>553</v>
      </c>
      <c r="L38" s="232">
        <v>0</v>
      </c>
      <c r="M38" s="232" t="s">
        <v>553</v>
      </c>
      <c r="N38" s="232">
        <v>0</v>
      </c>
      <c r="O38" s="232" t="s">
        <v>553</v>
      </c>
      <c r="P38" s="232">
        <v>0</v>
      </c>
      <c r="Q38" s="232" t="s">
        <v>553</v>
      </c>
      <c r="R38" s="232">
        <v>0</v>
      </c>
      <c r="S38" s="232" t="s">
        <v>553</v>
      </c>
      <c r="T38" s="232">
        <v>0</v>
      </c>
      <c r="U38" s="232" t="s">
        <v>553</v>
      </c>
      <c r="V38" s="232">
        <v>0</v>
      </c>
      <c r="W38" s="232" t="s">
        <v>553</v>
      </c>
      <c r="X38" s="232">
        <v>0</v>
      </c>
      <c r="Y38" s="232" t="s">
        <v>553</v>
      </c>
      <c r="Z38" s="232">
        <v>0</v>
      </c>
      <c r="AA38" s="232" t="s">
        <v>553</v>
      </c>
      <c r="AB38" s="232">
        <v>0</v>
      </c>
      <c r="AC38" s="232">
        <v>0</v>
      </c>
    </row>
    <row r="39" spans="1:29" x14ac:dyDescent="0.25">
      <c r="A39" s="226" t="s">
        <v>156</v>
      </c>
      <c r="B39" s="227" t="s">
        <v>514</v>
      </c>
      <c r="C39" s="232"/>
      <c r="D39" s="232"/>
      <c r="E39" s="232"/>
      <c r="F39" s="232"/>
      <c r="G39" s="232">
        <v>0</v>
      </c>
      <c r="H39" s="232">
        <v>0</v>
      </c>
      <c r="I39" s="232" t="s">
        <v>553</v>
      </c>
      <c r="J39" s="232">
        <v>0</v>
      </c>
      <c r="K39" s="232" t="s">
        <v>553</v>
      </c>
      <c r="L39" s="232">
        <v>0</v>
      </c>
      <c r="M39" s="232" t="s">
        <v>553</v>
      </c>
      <c r="N39" s="232">
        <v>0</v>
      </c>
      <c r="O39" s="232" t="s">
        <v>553</v>
      </c>
      <c r="P39" s="232">
        <v>0</v>
      </c>
      <c r="Q39" s="232" t="s">
        <v>553</v>
      </c>
      <c r="R39" s="232">
        <v>0</v>
      </c>
      <c r="S39" s="232" t="s">
        <v>553</v>
      </c>
      <c r="T39" s="232">
        <v>0</v>
      </c>
      <c r="U39" s="232" t="s">
        <v>553</v>
      </c>
      <c r="V39" s="232">
        <v>0</v>
      </c>
      <c r="W39" s="232" t="s">
        <v>553</v>
      </c>
      <c r="X39" s="232">
        <v>0</v>
      </c>
      <c r="Y39" s="232" t="s">
        <v>553</v>
      </c>
      <c r="Z39" s="232">
        <v>0</v>
      </c>
      <c r="AA39" s="232" t="s">
        <v>553</v>
      </c>
      <c r="AB39" s="232">
        <v>0</v>
      </c>
      <c r="AC39" s="232">
        <v>0</v>
      </c>
    </row>
    <row r="40" spans="1:29" x14ac:dyDescent="0.25">
      <c r="A40" s="226" t="s">
        <v>155</v>
      </c>
      <c r="B40" s="227" t="s">
        <v>516</v>
      </c>
      <c r="C40" s="232"/>
      <c r="D40" s="232"/>
      <c r="E40" s="232"/>
      <c r="F40" s="232"/>
      <c r="G40" s="232">
        <v>0</v>
      </c>
      <c r="H40" s="232">
        <v>0</v>
      </c>
      <c r="I40" s="232" t="s">
        <v>553</v>
      </c>
      <c r="J40" s="232">
        <v>0</v>
      </c>
      <c r="K40" s="232" t="s">
        <v>553</v>
      </c>
      <c r="L40" s="232">
        <v>0</v>
      </c>
      <c r="M40" s="232" t="s">
        <v>553</v>
      </c>
      <c r="N40" s="232">
        <v>0</v>
      </c>
      <c r="O40" s="232" t="s">
        <v>553</v>
      </c>
      <c r="P40" s="232">
        <v>0</v>
      </c>
      <c r="Q40" s="232" t="s">
        <v>553</v>
      </c>
      <c r="R40" s="232">
        <v>0</v>
      </c>
      <c r="S40" s="232" t="s">
        <v>553</v>
      </c>
      <c r="T40" s="232">
        <v>0</v>
      </c>
      <c r="U40" s="232" t="s">
        <v>553</v>
      </c>
      <c r="V40" s="232">
        <v>0</v>
      </c>
      <c r="W40" s="232" t="s">
        <v>553</v>
      </c>
      <c r="X40" s="232">
        <v>0</v>
      </c>
      <c r="Y40" s="232" t="s">
        <v>553</v>
      </c>
      <c r="Z40" s="232">
        <v>0</v>
      </c>
      <c r="AA40" s="232" t="s">
        <v>553</v>
      </c>
      <c r="AB40" s="232">
        <v>0</v>
      </c>
      <c r="AC40" s="232">
        <v>0</v>
      </c>
    </row>
    <row r="41" spans="1:29" x14ac:dyDescent="0.25">
      <c r="A41" s="226" t="s">
        <v>154</v>
      </c>
      <c r="B41" s="227" t="s">
        <v>517</v>
      </c>
      <c r="C41" s="232"/>
      <c r="D41" s="232"/>
      <c r="E41" s="232"/>
      <c r="F41" s="232"/>
      <c r="G41" s="232">
        <v>0</v>
      </c>
      <c r="H41" s="232">
        <v>0</v>
      </c>
      <c r="I41" s="232" t="s">
        <v>553</v>
      </c>
      <c r="J41" s="232">
        <v>0</v>
      </c>
      <c r="K41" s="232" t="s">
        <v>553</v>
      </c>
      <c r="L41" s="232">
        <v>0</v>
      </c>
      <c r="M41" s="232" t="s">
        <v>553</v>
      </c>
      <c r="N41" s="232">
        <v>0</v>
      </c>
      <c r="O41" s="232" t="s">
        <v>553</v>
      </c>
      <c r="P41" s="232">
        <v>0</v>
      </c>
      <c r="Q41" s="232" t="s">
        <v>553</v>
      </c>
      <c r="R41" s="232">
        <v>0</v>
      </c>
      <c r="S41" s="232" t="s">
        <v>553</v>
      </c>
      <c r="T41" s="232">
        <v>0</v>
      </c>
      <c r="U41" s="232" t="s">
        <v>553</v>
      </c>
      <c r="V41" s="232">
        <v>0</v>
      </c>
      <c r="W41" s="232" t="s">
        <v>553</v>
      </c>
      <c r="X41" s="232">
        <v>0</v>
      </c>
      <c r="Y41" s="232" t="s">
        <v>553</v>
      </c>
      <c r="Z41" s="232">
        <v>0</v>
      </c>
      <c r="AA41" s="232" t="s">
        <v>553</v>
      </c>
      <c r="AB41" s="232">
        <v>0</v>
      </c>
      <c r="AC41" s="232">
        <v>0</v>
      </c>
    </row>
    <row r="42" spans="1:29" x14ac:dyDescent="0.25">
      <c r="A42" s="226" t="s">
        <v>153</v>
      </c>
      <c r="B42" s="227" t="s">
        <v>518</v>
      </c>
      <c r="C42" s="232"/>
      <c r="D42" s="232"/>
      <c r="E42" s="232"/>
      <c r="F42" s="232"/>
      <c r="G42" s="232">
        <v>0</v>
      </c>
      <c r="H42" s="232">
        <v>0</v>
      </c>
      <c r="I42" s="232" t="s">
        <v>553</v>
      </c>
      <c r="J42" s="232">
        <v>0</v>
      </c>
      <c r="K42" s="232" t="s">
        <v>553</v>
      </c>
      <c r="L42" s="232">
        <v>0</v>
      </c>
      <c r="M42" s="232" t="s">
        <v>553</v>
      </c>
      <c r="N42" s="232">
        <v>0</v>
      </c>
      <c r="O42" s="232" t="s">
        <v>553</v>
      </c>
      <c r="P42" s="232">
        <v>0</v>
      </c>
      <c r="Q42" s="232" t="s">
        <v>553</v>
      </c>
      <c r="R42" s="232">
        <v>0</v>
      </c>
      <c r="S42" s="232" t="s">
        <v>553</v>
      </c>
      <c r="T42" s="232">
        <v>0</v>
      </c>
      <c r="U42" s="232" t="s">
        <v>553</v>
      </c>
      <c r="V42" s="232">
        <v>0</v>
      </c>
      <c r="W42" s="232" t="s">
        <v>553</v>
      </c>
      <c r="X42" s="232">
        <v>0</v>
      </c>
      <c r="Y42" s="232" t="s">
        <v>553</v>
      </c>
      <c r="Z42" s="232">
        <v>0</v>
      </c>
      <c r="AA42" s="232" t="s">
        <v>553</v>
      </c>
      <c r="AB42" s="232">
        <v>0</v>
      </c>
      <c r="AC42" s="232">
        <v>0</v>
      </c>
    </row>
    <row r="43" spans="1:29" x14ac:dyDescent="0.25">
      <c r="A43" s="226" t="s">
        <v>519</v>
      </c>
      <c r="B43" s="227" t="s">
        <v>520</v>
      </c>
      <c r="C43" s="232"/>
      <c r="D43" s="232"/>
      <c r="E43" s="232"/>
      <c r="F43" s="232"/>
      <c r="G43" s="232">
        <v>0</v>
      </c>
      <c r="H43" s="232">
        <v>0</v>
      </c>
      <c r="I43" s="232" t="s">
        <v>553</v>
      </c>
      <c r="J43" s="232">
        <v>0</v>
      </c>
      <c r="K43" s="232" t="s">
        <v>553</v>
      </c>
      <c r="L43" s="232">
        <v>0</v>
      </c>
      <c r="M43" s="232" t="s">
        <v>553</v>
      </c>
      <c r="N43" s="232">
        <v>0</v>
      </c>
      <c r="O43" s="232" t="s">
        <v>553</v>
      </c>
      <c r="P43" s="232">
        <v>0</v>
      </c>
      <c r="Q43" s="232" t="s">
        <v>553</v>
      </c>
      <c r="R43" s="232">
        <v>0</v>
      </c>
      <c r="S43" s="232" t="s">
        <v>553</v>
      </c>
      <c r="T43" s="232">
        <v>0</v>
      </c>
      <c r="U43" s="232" t="s">
        <v>553</v>
      </c>
      <c r="V43" s="232">
        <v>0</v>
      </c>
      <c r="W43" s="232" t="s">
        <v>553</v>
      </c>
      <c r="X43" s="232">
        <v>0</v>
      </c>
      <c r="Y43" s="232" t="s">
        <v>553</v>
      </c>
      <c r="Z43" s="232">
        <v>0</v>
      </c>
      <c r="AA43" s="232" t="s">
        <v>553</v>
      </c>
      <c r="AB43" s="232">
        <v>0</v>
      </c>
      <c r="AC43" s="232">
        <v>0</v>
      </c>
    </row>
    <row r="44" spans="1:29" x14ac:dyDescent="0.25">
      <c r="A44" s="226" t="s">
        <v>521</v>
      </c>
      <c r="B44" s="227" t="s">
        <v>522</v>
      </c>
      <c r="C44" s="232"/>
      <c r="D44" s="232"/>
      <c r="E44" s="232"/>
      <c r="F44" s="232"/>
      <c r="G44" s="232">
        <v>0</v>
      </c>
      <c r="H44" s="232">
        <v>0</v>
      </c>
      <c r="I44" s="232" t="s">
        <v>553</v>
      </c>
      <c r="J44" s="232">
        <v>0</v>
      </c>
      <c r="K44" s="232" t="s">
        <v>553</v>
      </c>
      <c r="L44" s="232">
        <v>0</v>
      </c>
      <c r="M44" s="232" t="s">
        <v>553</v>
      </c>
      <c r="N44" s="232">
        <v>0</v>
      </c>
      <c r="O44" s="232" t="s">
        <v>553</v>
      </c>
      <c r="P44" s="232">
        <v>0</v>
      </c>
      <c r="Q44" s="232" t="s">
        <v>553</v>
      </c>
      <c r="R44" s="232">
        <v>0</v>
      </c>
      <c r="S44" s="232" t="s">
        <v>553</v>
      </c>
      <c r="T44" s="232">
        <v>0</v>
      </c>
      <c r="U44" s="232" t="s">
        <v>553</v>
      </c>
      <c r="V44" s="232">
        <v>0</v>
      </c>
      <c r="W44" s="232" t="s">
        <v>553</v>
      </c>
      <c r="X44" s="232">
        <v>0</v>
      </c>
      <c r="Y44" s="232" t="s">
        <v>553</v>
      </c>
      <c r="Z44" s="232">
        <v>0</v>
      </c>
      <c r="AA44" s="232" t="s">
        <v>553</v>
      </c>
      <c r="AB44" s="232">
        <v>0</v>
      </c>
      <c r="AC44" s="232">
        <v>0</v>
      </c>
    </row>
    <row r="45" spans="1:29" x14ac:dyDescent="0.25">
      <c r="A45" s="226" t="s">
        <v>523</v>
      </c>
      <c r="B45" s="227" t="s">
        <v>524</v>
      </c>
      <c r="C45" s="232"/>
      <c r="D45" s="232"/>
      <c r="E45" s="232"/>
      <c r="F45" s="232"/>
      <c r="G45" s="232">
        <v>0</v>
      </c>
      <c r="H45" s="232">
        <v>0</v>
      </c>
      <c r="I45" s="232" t="s">
        <v>553</v>
      </c>
      <c r="J45" s="232">
        <v>0</v>
      </c>
      <c r="K45" s="232" t="s">
        <v>553</v>
      </c>
      <c r="L45" s="232">
        <v>0</v>
      </c>
      <c r="M45" s="232" t="s">
        <v>553</v>
      </c>
      <c r="N45" s="232">
        <v>0</v>
      </c>
      <c r="O45" s="232" t="s">
        <v>553</v>
      </c>
      <c r="P45" s="232">
        <v>0</v>
      </c>
      <c r="Q45" s="232" t="s">
        <v>553</v>
      </c>
      <c r="R45" s="232">
        <v>0</v>
      </c>
      <c r="S45" s="232" t="s">
        <v>553</v>
      </c>
      <c r="T45" s="232">
        <v>0</v>
      </c>
      <c r="U45" s="232" t="s">
        <v>553</v>
      </c>
      <c r="V45" s="232">
        <v>0</v>
      </c>
      <c r="W45" s="232" t="s">
        <v>553</v>
      </c>
      <c r="X45" s="232">
        <v>0</v>
      </c>
      <c r="Y45" s="232" t="s">
        <v>553</v>
      </c>
      <c r="Z45" s="232">
        <v>0</v>
      </c>
      <c r="AA45" s="232" t="s">
        <v>553</v>
      </c>
      <c r="AB45" s="232">
        <v>0</v>
      </c>
      <c r="AC45" s="232">
        <v>0</v>
      </c>
    </row>
    <row r="46" spans="1:29" x14ac:dyDescent="0.25">
      <c r="A46" s="226" t="s">
        <v>525</v>
      </c>
      <c r="B46" s="227" t="s">
        <v>526</v>
      </c>
      <c r="C46" s="232"/>
      <c r="D46" s="232"/>
      <c r="E46" s="232"/>
      <c r="F46" s="232"/>
      <c r="G46" s="232">
        <v>0</v>
      </c>
      <c r="H46" s="232">
        <v>0</v>
      </c>
      <c r="I46" s="232" t="s">
        <v>553</v>
      </c>
      <c r="J46" s="232">
        <v>0</v>
      </c>
      <c r="K46" s="232" t="s">
        <v>553</v>
      </c>
      <c r="L46" s="232">
        <v>0</v>
      </c>
      <c r="M46" s="232" t="s">
        <v>553</v>
      </c>
      <c r="N46" s="232">
        <v>0</v>
      </c>
      <c r="O46" s="232" t="s">
        <v>553</v>
      </c>
      <c r="P46" s="232">
        <v>0</v>
      </c>
      <c r="Q46" s="232" t="s">
        <v>553</v>
      </c>
      <c r="R46" s="232">
        <v>0</v>
      </c>
      <c r="S46" s="232" t="s">
        <v>553</v>
      </c>
      <c r="T46" s="232">
        <v>0</v>
      </c>
      <c r="U46" s="232" t="s">
        <v>553</v>
      </c>
      <c r="V46" s="232">
        <v>0</v>
      </c>
      <c r="W46" s="232" t="s">
        <v>553</v>
      </c>
      <c r="X46" s="232">
        <v>0</v>
      </c>
      <c r="Y46" s="232" t="s">
        <v>553</v>
      </c>
      <c r="Z46" s="232">
        <v>0</v>
      </c>
      <c r="AA46" s="232" t="s">
        <v>553</v>
      </c>
      <c r="AB46" s="232">
        <v>0</v>
      </c>
      <c r="AC46" s="232">
        <v>0</v>
      </c>
    </row>
    <row r="47" spans="1:29" x14ac:dyDescent="0.25">
      <c r="A47" s="224" t="s">
        <v>61</v>
      </c>
      <c r="B47" s="225" t="s">
        <v>152</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26" t="s">
        <v>151</v>
      </c>
      <c r="B48" s="229" t="s">
        <v>515</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26" t="s">
        <v>150</v>
      </c>
      <c r="B49" s="229" t="s">
        <v>513</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26" t="s">
        <v>149</v>
      </c>
      <c r="B50" s="227" t="s">
        <v>148</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26" t="s">
        <v>147</v>
      </c>
      <c r="B51" s="227" t="s">
        <v>146</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26" t="s">
        <v>145</v>
      </c>
      <c r="B52" s="227" t="s">
        <v>144</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26" t="s">
        <v>143</v>
      </c>
      <c r="B53" s="227" t="s">
        <v>142</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26" t="s">
        <v>141</v>
      </c>
      <c r="B54" s="227" t="s">
        <v>516</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26" t="s">
        <v>527</v>
      </c>
      <c r="B55" s="227" t="s">
        <v>517</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26" t="s">
        <v>528</v>
      </c>
      <c r="B56" s="227" t="s">
        <v>518</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26" t="s">
        <v>529</v>
      </c>
      <c r="B57" s="227" t="s">
        <v>520</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26" t="s">
        <v>530</v>
      </c>
      <c r="B58" s="227" t="s">
        <v>522</v>
      </c>
      <c r="C58" s="232">
        <v>1</v>
      </c>
      <c r="D58" s="232">
        <v>1</v>
      </c>
      <c r="E58" s="232"/>
      <c r="F58" s="232"/>
      <c r="G58" s="232">
        <v>0</v>
      </c>
      <c r="H58" s="232">
        <v>0</v>
      </c>
      <c r="I58" s="232"/>
      <c r="J58" s="232">
        <v>0</v>
      </c>
      <c r="K58" s="232"/>
      <c r="L58" s="232">
        <v>1</v>
      </c>
      <c r="M58" s="232"/>
      <c r="N58" s="232">
        <v>1</v>
      </c>
      <c r="O58" s="232"/>
      <c r="P58" s="232">
        <v>0</v>
      </c>
      <c r="Q58" s="232"/>
      <c r="R58" s="232">
        <v>0</v>
      </c>
      <c r="S58" s="232"/>
      <c r="T58" s="232">
        <v>0</v>
      </c>
      <c r="U58" s="232"/>
      <c r="V58" s="232">
        <v>0</v>
      </c>
      <c r="W58" s="232"/>
      <c r="X58" s="232">
        <v>0</v>
      </c>
      <c r="Y58" s="232"/>
      <c r="Z58" s="232">
        <v>0</v>
      </c>
      <c r="AA58" s="232"/>
      <c r="AB58" s="232">
        <v>1</v>
      </c>
      <c r="AC58" s="232">
        <v>1</v>
      </c>
    </row>
    <row r="59" spans="1:29" x14ac:dyDescent="0.25">
      <c r="A59" s="226" t="s">
        <v>531</v>
      </c>
      <c r="B59" s="227" t="s">
        <v>524</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26" t="s">
        <v>532</v>
      </c>
      <c r="B60" s="227" t="s">
        <v>526</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24" t="s">
        <v>59</v>
      </c>
      <c r="B61" s="225" t="s">
        <v>140</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26" t="s">
        <v>139</v>
      </c>
      <c r="B62" s="227" t="s">
        <v>138</v>
      </c>
      <c r="C62" s="232">
        <v>0.98020114999999997</v>
      </c>
      <c r="D62" s="232">
        <v>1.0742413999999998</v>
      </c>
      <c r="E62" s="232"/>
      <c r="F62" s="232"/>
      <c r="G62" s="232">
        <v>0</v>
      </c>
      <c r="H62" s="232">
        <v>0</v>
      </c>
      <c r="I62" s="232"/>
      <c r="J62" s="232">
        <v>0</v>
      </c>
      <c r="K62" s="232"/>
      <c r="L62" s="232">
        <v>0.98020115000000008</v>
      </c>
      <c r="M62" s="232"/>
      <c r="N62" s="232">
        <v>1.0742413999999998</v>
      </c>
      <c r="O62" s="232"/>
      <c r="P62" s="232">
        <v>0</v>
      </c>
      <c r="Q62" s="232"/>
      <c r="R62" s="232">
        <v>0</v>
      </c>
      <c r="S62" s="232"/>
      <c r="T62" s="232">
        <v>0</v>
      </c>
      <c r="U62" s="232"/>
      <c r="V62" s="232">
        <v>0</v>
      </c>
      <c r="W62" s="232"/>
      <c r="X62" s="232">
        <v>0</v>
      </c>
      <c r="Y62" s="232"/>
      <c r="Z62" s="232">
        <v>0</v>
      </c>
      <c r="AA62" s="232"/>
      <c r="AB62" s="232">
        <v>0.98020115000000008</v>
      </c>
      <c r="AC62" s="232">
        <v>1.0742413999999998</v>
      </c>
    </row>
    <row r="63" spans="1:29" x14ac:dyDescent="0.25">
      <c r="A63" s="226" t="s">
        <v>137</v>
      </c>
      <c r="B63" s="227" t="s">
        <v>131</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26" t="s">
        <v>136</v>
      </c>
      <c r="B64" s="229" t="s">
        <v>130</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26" t="s">
        <v>135</v>
      </c>
      <c r="B65" s="229" t="s">
        <v>129</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54" customHeight="1" x14ac:dyDescent="0.25">
      <c r="A66" s="226" t="s">
        <v>134</v>
      </c>
      <c r="B66" s="229" t="s">
        <v>128</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x14ac:dyDescent="0.25">
      <c r="A67" s="226" t="s">
        <v>133</v>
      </c>
      <c r="B67" s="229" t="s">
        <v>533</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50.25" customHeight="1" x14ac:dyDescent="0.25">
      <c r="A68" s="226" t="s">
        <v>534</v>
      </c>
      <c r="B68" s="229" t="s">
        <v>535</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x14ac:dyDescent="0.25">
      <c r="A69" s="226" t="s">
        <v>536</v>
      </c>
      <c r="B69" s="229" t="s">
        <v>537</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6.75" customHeight="1" x14ac:dyDescent="0.25">
      <c r="A70" s="226" t="s">
        <v>538</v>
      </c>
      <c r="B70" s="229" t="s">
        <v>539</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x14ac:dyDescent="0.25">
      <c r="A71" s="226" t="s">
        <v>540</v>
      </c>
      <c r="B71" s="229" t="s">
        <v>541</v>
      </c>
      <c r="C71" s="232"/>
      <c r="D71" s="232"/>
      <c r="E71" s="232"/>
      <c r="F71" s="232"/>
      <c r="G71" s="232">
        <v>0</v>
      </c>
      <c r="H71" s="232">
        <v>0</v>
      </c>
      <c r="I71" s="232"/>
      <c r="J71" s="232">
        <v>0</v>
      </c>
      <c r="K71" s="232"/>
      <c r="L71" s="232">
        <v>1</v>
      </c>
      <c r="M71" s="232"/>
      <c r="N71" s="232">
        <v>1</v>
      </c>
      <c r="O71" s="232"/>
      <c r="P71" s="232">
        <v>0</v>
      </c>
      <c r="Q71" s="232"/>
      <c r="R71" s="232">
        <v>0</v>
      </c>
      <c r="S71" s="232"/>
      <c r="T71" s="232">
        <v>0</v>
      </c>
      <c r="U71" s="232"/>
      <c r="V71" s="232">
        <v>0</v>
      </c>
      <c r="W71" s="232"/>
      <c r="X71" s="232">
        <v>0</v>
      </c>
      <c r="Y71" s="232"/>
      <c r="Z71" s="232">
        <v>0</v>
      </c>
      <c r="AA71" s="232"/>
      <c r="AB71" s="232">
        <v>1</v>
      </c>
      <c r="AC71" s="232">
        <v>1</v>
      </c>
    </row>
    <row r="72" spans="1:29" ht="51" customHeight="1" x14ac:dyDescent="0.25">
      <c r="A72" s="226" t="s">
        <v>542</v>
      </c>
      <c r="B72" s="229" t="s">
        <v>543</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32.25" customHeight="1" x14ac:dyDescent="0.25">
      <c r="A73" s="226" t="s">
        <v>544</v>
      </c>
      <c r="B73" s="229" t="s">
        <v>545</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51.75" customHeight="1" x14ac:dyDescent="0.25">
      <c r="A74" s="224" t="s">
        <v>58</v>
      </c>
      <c r="B74" s="230" t="s">
        <v>227</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ht="21.75" customHeight="1" x14ac:dyDescent="0.25">
      <c r="A75" s="224" t="s">
        <v>56</v>
      </c>
      <c r="B75" s="225" t="s">
        <v>132</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26" t="s">
        <v>222</v>
      </c>
      <c r="B76" s="229" t="s">
        <v>515</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v>0</v>
      </c>
      <c r="AC76" s="232">
        <v>0</v>
      </c>
    </row>
    <row r="77" spans="1:29" ht="18.75" customHeight="1" x14ac:dyDescent="0.25">
      <c r="A77" s="226" t="s">
        <v>223</v>
      </c>
      <c r="B77" s="229" t="s">
        <v>513</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26" t="s">
        <v>224</v>
      </c>
      <c r="B78" s="227" t="s">
        <v>148</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26" t="s">
        <v>225</v>
      </c>
      <c r="B79" s="227" t="s">
        <v>546</v>
      </c>
      <c r="C79" s="233"/>
      <c r="D79" s="234"/>
      <c r="E79" s="235"/>
      <c r="F79" s="235"/>
      <c r="G79" s="232">
        <v>0</v>
      </c>
      <c r="H79" s="232">
        <v>0</v>
      </c>
      <c r="I79" s="235"/>
      <c r="J79" s="232">
        <v>0</v>
      </c>
      <c r="K79" s="234"/>
      <c r="L79" s="232">
        <v>0</v>
      </c>
      <c r="M79" s="234"/>
      <c r="N79" s="232">
        <v>0</v>
      </c>
      <c r="O79" s="234"/>
      <c r="P79" s="232">
        <v>0</v>
      </c>
      <c r="Q79" s="234"/>
      <c r="R79" s="232">
        <v>0</v>
      </c>
      <c r="S79" s="234"/>
      <c r="T79" s="232">
        <v>0</v>
      </c>
      <c r="U79" s="234"/>
      <c r="V79" s="232">
        <v>0</v>
      </c>
      <c r="W79" s="234"/>
      <c r="X79" s="232">
        <v>0</v>
      </c>
      <c r="Y79" s="234"/>
      <c r="Z79" s="232">
        <v>0</v>
      </c>
      <c r="AA79" s="234"/>
      <c r="AB79" s="232">
        <v>0</v>
      </c>
      <c r="AC79" s="232">
        <v>0</v>
      </c>
    </row>
    <row r="80" spans="1:29" x14ac:dyDescent="0.25">
      <c r="A80" s="226" t="s">
        <v>226</v>
      </c>
      <c r="B80" s="227" t="s">
        <v>516</v>
      </c>
      <c r="C80" s="233"/>
      <c r="D80" s="234"/>
      <c r="E80" s="235"/>
      <c r="F80" s="235"/>
      <c r="G80" s="232">
        <v>0</v>
      </c>
      <c r="H80" s="232">
        <v>0</v>
      </c>
      <c r="I80" s="235"/>
      <c r="J80" s="232">
        <v>0</v>
      </c>
      <c r="K80" s="234"/>
      <c r="L80" s="232">
        <v>0</v>
      </c>
      <c r="M80" s="234"/>
      <c r="N80" s="232">
        <v>0</v>
      </c>
      <c r="O80" s="234"/>
      <c r="P80" s="232">
        <v>0</v>
      </c>
      <c r="Q80" s="234"/>
      <c r="R80" s="232">
        <v>0</v>
      </c>
      <c r="S80" s="234"/>
      <c r="T80" s="232">
        <v>0</v>
      </c>
      <c r="U80" s="234"/>
      <c r="V80" s="232">
        <v>0</v>
      </c>
      <c r="W80" s="234"/>
      <c r="X80" s="232">
        <v>0</v>
      </c>
      <c r="Y80" s="234"/>
      <c r="Z80" s="232">
        <v>0</v>
      </c>
      <c r="AA80" s="234"/>
      <c r="AB80" s="232">
        <v>0</v>
      </c>
      <c r="AC80" s="232">
        <v>0</v>
      </c>
    </row>
    <row r="81" spans="1:29" x14ac:dyDescent="0.25">
      <c r="A81" s="226" t="s">
        <v>547</v>
      </c>
      <c r="B81" s="227" t="s">
        <v>517</v>
      </c>
      <c r="C81" s="233"/>
      <c r="D81" s="234"/>
      <c r="E81" s="235"/>
      <c r="F81" s="235"/>
      <c r="G81" s="232">
        <v>0</v>
      </c>
      <c r="H81" s="232">
        <v>0</v>
      </c>
      <c r="I81" s="235"/>
      <c r="J81" s="232">
        <v>0</v>
      </c>
      <c r="K81" s="234"/>
      <c r="L81" s="232">
        <v>0</v>
      </c>
      <c r="M81" s="234"/>
      <c r="N81" s="232">
        <v>0</v>
      </c>
      <c r="O81" s="234"/>
      <c r="P81" s="232">
        <v>0</v>
      </c>
      <c r="Q81" s="234"/>
      <c r="R81" s="232">
        <v>0</v>
      </c>
      <c r="S81" s="234"/>
      <c r="T81" s="232">
        <v>0</v>
      </c>
      <c r="U81" s="234"/>
      <c r="V81" s="232">
        <v>0</v>
      </c>
      <c r="W81" s="234"/>
      <c r="X81" s="232">
        <v>0</v>
      </c>
      <c r="Y81" s="234"/>
      <c r="Z81" s="232">
        <v>0</v>
      </c>
      <c r="AA81" s="234"/>
      <c r="AB81" s="232">
        <v>0</v>
      </c>
      <c r="AC81" s="232">
        <v>0</v>
      </c>
    </row>
    <row r="82" spans="1:29" x14ac:dyDescent="0.25">
      <c r="A82" s="226" t="s">
        <v>548</v>
      </c>
      <c r="B82" s="227" t="s">
        <v>518</v>
      </c>
      <c r="C82" s="233"/>
      <c r="D82" s="234"/>
      <c r="E82" s="235"/>
      <c r="F82" s="235"/>
      <c r="G82" s="232">
        <v>0</v>
      </c>
      <c r="H82" s="232">
        <v>0</v>
      </c>
      <c r="I82" s="235"/>
      <c r="J82" s="232">
        <v>0</v>
      </c>
      <c r="K82" s="234"/>
      <c r="L82" s="232">
        <v>0</v>
      </c>
      <c r="M82" s="234"/>
      <c r="N82" s="232">
        <v>0</v>
      </c>
      <c r="O82" s="234"/>
      <c r="P82" s="232">
        <v>0</v>
      </c>
      <c r="Q82" s="234"/>
      <c r="R82" s="232">
        <v>0</v>
      </c>
      <c r="S82" s="234"/>
      <c r="T82" s="232">
        <v>0</v>
      </c>
      <c r="U82" s="234"/>
      <c r="V82" s="232">
        <v>0</v>
      </c>
      <c r="W82" s="234"/>
      <c r="X82" s="232">
        <v>0</v>
      </c>
      <c r="Y82" s="234"/>
      <c r="Z82" s="232">
        <v>0</v>
      </c>
      <c r="AA82" s="234"/>
      <c r="AB82" s="232">
        <v>0</v>
      </c>
      <c r="AC82" s="232">
        <v>0</v>
      </c>
    </row>
    <row r="83" spans="1:29" x14ac:dyDescent="0.25">
      <c r="A83" s="226" t="s">
        <v>549</v>
      </c>
      <c r="B83" s="227" t="s">
        <v>520</v>
      </c>
      <c r="C83" s="233"/>
      <c r="D83" s="234"/>
      <c r="E83" s="235"/>
      <c r="F83" s="235"/>
      <c r="G83" s="232">
        <v>0</v>
      </c>
      <c r="H83" s="232">
        <v>0</v>
      </c>
      <c r="I83" s="235"/>
      <c r="J83" s="232">
        <v>0</v>
      </c>
      <c r="K83" s="234"/>
      <c r="L83" s="232">
        <v>0</v>
      </c>
      <c r="M83" s="234"/>
      <c r="N83" s="232">
        <v>0</v>
      </c>
      <c r="O83" s="234"/>
      <c r="P83" s="232">
        <v>0</v>
      </c>
      <c r="Q83" s="234"/>
      <c r="R83" s="232">
        <v>0</v>
      </c>
      <c r="S83" s="234"/>
      <c r="T83" s="232">
        <v>0</v>
      </c>
      <c r="U83" s="234"/>
      <c r="V83" s="232">
        <v>0</v>
      </c>
      <c r="W83" s="234"/>
      <c r="X83" s="232">
        <v>0</v>
      </c>
      <c r="Y83" s="234"/>
      <c r="Z83" s="232">
        <v>0</v>
      </c>
      <c r="AA83" s="234"/>
      <c r="AB83" s="232">
        <v>0</v>
      </c>
      <c r="AC83" s="232">
        <v>0</v>
      </c>
    </row>
    <row r="84" spans="1:29" x14ac:dyDescent="0.25">
      <c r="A84" s="226" t="s">
        <v>550</v>
      </c>
      <c r="B84" s="227" t="s">
        <v>522</v>
      </c>
      <c r="C84" s="233"/>
      <c r="D84" s="234"/>
      <c r="E84" s="235"/>
      <c r="F84" s="235"/>
      <c r="G84" s="232">
        <v>0</v>
      </c>
      <c r="H84" s="232">
        <v>0</v>
      </c>
      <c r="I84" s="235"/>
      <c r="J84" s="232">
        <v>0</v>
      </c>
      <c r="K84" s="234"/>
      <c r="L84" s="232">
        <v>0</v>
      </c>
      <c r="M84" s="234"/>
      <c r="N84" s="232">
        <v>0</v>
      </c>
      <c r="O84" s="234"/>
      <c r="P84" s="232">
        <v>0</v>
      </c>
      <c r="Q84" s="234"/>
      <c r="R84" s="232">
        <v>0</v>
      </c>
      <c r="S84" s="234"/>
      <c r="T84" s="232">
        <v>0</v>
      </c>
      <c r="U84" s="234"/>
      <c r="V84" s="232">
        <v>0</v>
      </c>
      <c r="W84" s="234"/>
      <c r="X84" s="232">
        <v>0</v>
      </c>
      <c r="Y84" s="234"/>
      <c r="Z84" s="232">
        <v>0</v>
      </c>
      <c r="AA84" s="234"/>
      <c r="AB84" s="232">
        <v>0</v>
      </c>
      <c r="AC84" s="232">
        <v>0</v>
      </c>
    </row>
    <row r="85" spans="1:29" x14ac:dyDescent="0.25">
      <c r="A85" s="226" t="s">
        <v>551</v>
      </c>
      <c r="B85" s="227" t="s">
        <v>524</v>
      </c>
      <c r="C85" s="233"/>
      <c r="D85" s="234"/>
      <c r="E85" s="235"/>
      <c r="F85" s="235"/>
      <c r="G85" s="232">
        <v>0</v>
      </c>
      <c r="H85" s="232">
        <v>0</v>
      </c>
      <c r="I85" s="235"/>
      <c r="J85" s="232">
        <v>0</v>
      </c>
      <c r="K85" s="234"/>
      <c r="L85" s="232">
        <v>0</v>
      </c>
      <c r="M85" s="234"/>
      <c r="N85" s="232">
        <v>0</v>
      </c>
      <c r="O85" s="234"/>
      <c r="P85" s="232">
        <v>0</v>
      </c>
      <c r="Q85" s="234"/>
      <c r="R85" s="232">
        <v>0</v>
      </c>
      <c r="S85" s="234"/>
      <c r="T85" s="232">
        <v>0</v>
      </c>
      <c r="U85" s="234"/>
      <c r="V85" s="232">
        <v>0</v>
      </c>
      <c r="W85" s="234"/>
      <c r="X85" s="232">
        <v>0</v>
      </c>
      <c r="Y85" s="234"/>
      <c r="Z85" s="232">
        <v>0</v>
      </c>
      <c r="AA85" s="234"/>
      <c r="AB85" s="232">
        <v>0</v>
      </c>
      <c r="AC85" s="232">
        <v>0</v>
      </c>
    </row>
    <row r="86" spans="1:29" x14ac:dyDescent="0.25">
      <c r="A86" s="226" t="s">
        <v>552</v>
      </c>
      <c r="B86" s="227" t="s">
        <v>526</v>
      </c>
      <c r="C86" s="236"/>
      <c r="D86" s="234"/>
      <c r="E86" s="235"/>
      <c r="F86" s="235"/>
      <c r="G86" s="232">
        <v>0</v>
      </c>
      <c r="H86" s="232">
        <v>0</v>
      </c>
      <c r="I86" s="235"/>
      <c r="J86" s="232">
        <v>0</v>
      </c>
      <c r="K86" s="234"/>
      <c r="L86" s="232">
        <v>0</v>
      </c>
      <c r="M86" s="234"/>
      <c r="N86" s="232">
        <v>0</v>
      </c>
      <c r="O86" s="234"/>
      <c r="P86" s="232">
        <v>0</v>
      </c>
      <c r="Q86" s="234"/>
      <c r="R86" s="232">
        <v>0</v>
      </c>
      <c r="S86" s="234"/>
      <c r="T86" s="232">
        <v>0</v>
      </c>
      <c r="U86" s="234"/>
      <c r="V86" s="232">
        <v>0</v>
      </c>
      <c r="W86" s="234"/>
      <c r="X86" s="232">
        <v>0</v>
      </c>
      <c r="Y86" s="234"/>
      <c r="Z86" s="232">
        <v>0</v>
      </c>
      <c r="AA86" s="234"/>
      <c r="AB86" s="232">
        <v>0</v>
      </c>
      <c r="AC86" s="23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6" zoomScale="85" zoomScaleSheetLayoutView="85" workbookViewId="0">
      <selection activeCell="R28" sqref="A28:XFD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M_TP1200.PS.0063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33.75" customHeight="1" x14ac:dyDescent="0.25">
      <c r="A15" s="26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9" t="s">
        <v>464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475</v>
      </c>
      <c r="F22" s="425"/>
      <c r="G22" s="425"/>
      <c r="H22" s="425"/>
      <c r="I22" s="425"/>
      <c r="J22" s="425"/>
      <c r="K22" s="425"/>
      <c r="L22" s="426"/>
      <c r="M22" s="410" t="s">
        <v>49</v>
      </c>
      <c r="N22" s="410" t="s">
        <v>48</v>
      </c>
      <c r="O22" s="410" t="s">
        <v>47</v>
      </c>
      <c r="P22" s="405" t="s">
        <v>235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131</v>
      </c>
      <c r="G23" s="406" t="s">
        <v>130</v>
      </c>
      <c r="H23" s="406" t="s">
        <v>129</v>
      </c>
      <c r="I23" s="408" t="s">
        <v>385</v>
      </c>
      <c r="J23" s="408" t="s">
        <v>386</v>
      </c>
      <c r="K23" s="408" t="s">
        <v>387</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9" t="s">
        <v>13</v>
      </c>
      <c r="AG24" s="169" t="s">
        <v>12</v>
      </c>
      <c r="AH24" s="170" t="s">
        <v>2</v>
      </c>
      <c r="AI24" s="170"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09.5" x14ac:dyDescent="0.2">
      <c r="A26" s="244" t="s">
        <v>560</v>
      </c>
      <c r="B26" s="245" t="s">
        <v>561</v>
      </c>
      <c r="C26" s="246" t="s">
        <v>562</v>
      </c>
      <c r="D26" s="247">
        <v>12.202400000000001</v>
      </c>
      <c r="E26" s="248" t="s">
        <v>329</v>
      </c>
      <c r="F26" s="248" t="s">
        <v>329</v>
      </c>
      <c r="G26" s="248" t="s">
        <v>329</v>
      </c>
      <c r="H26" s="248" t="s">
        <v>329</v>
      </c>
      <c r="I26" s="248" t="s">
        <v>329</v>
      </c>
      <c r="J26" s="248" t="s">
        <v>329</v>
      </c>
      <c r="K26" s="248" t="s">
        <v>329</v>
      </c>
      <c r="L26" s="248" t="s">
        <v>329</v>
      </c>
      <c r="M26" s="246" t="s">
        <v>563</v>
      </c>
      <c r="N26" s="249" t="s">
        <v>564</v>
      </c>
      <c r="O26" s="246" t="s">
        <v>565</v>
      </c>
      <c r="P26" s="250">
        <v>1119</v>
      </c>
      <c r="Q26" s="246" t="s">
        <v>566</v>
      </c>
      <c r="R26" s="250">
        <v>1119</v>
      </c>
      <c r="S26" s="246" t="s">
        <v>567</v>
      </c>
      <c r="T26" s="246" t="s">
        <v>568</v>
      </c>
      <c r="U26" s="246">
        <v>2</v>
      </c>
      <c r="V26" s="246">
        <v>2</v>
      </c>
      <c r="W26" s="246" t="s">
        <v>569</v>
      </c>
      <c r="X26" s="250">
        <v>1119</v>
      </c>
      <c r="Y26" s="246"/>
      <c r="Z26" s="246">
        <v>1</v>
      </c>
      <c r="AA26" s="250">
        <v>1119</v>
      </c>
      <c r="AB26" s="250">
        <v>1119</v>
      </c>
      <c r="AC26" s="246" t="s">
        <v>569</v>
      </c>
      <c r="AD26" s="250">
        <v>1119</v>
      </c>
      <c r="AE26" s="250">
        <v>1119</v>
      </c>
      <c r="AF26" s="251" t="s">
        <v>570</v>
      </c>
      <c r="AG26" s="246" t="s">
        <v>571</v>
      </c>
      <c r="AH26" s="246" t="s">
        <v>572</v>
      </c>
      <c r="AI26" s="246" t="s">
        <v>573</v>
      </c>
      <c r="AJ26" s="246" t="s">
        <v>574</v>
      </c>
      <c r="AK26" s="246" t="s">
        <v>575</v>
      </c>
      <c r="AL26" s="246" t="s">
        <v>576</v>
      </c>
      <c r="AM26" s="246" t="s">
        <v>577</v>
      </c>
      <c r="AN26" s="246" t="s">
        <v>575</v>
      </c>
      <c r="AO26" s="251" t="s">
        <v>578</v>
      </c>
      <c r="AP26" s="246" t="s">
        <v>579</v>
      </c>
      <c r="AQ26" s="246" t="s">
        <v>580</v>
      </c>
      <c r="AR26" s="246" t="s">
        <v>579</v>
      </c>
      <c r="AS26" s="246" t="s">
        <v>580</v>
      </c>
      <c r="AT26" s="246" t="s">
        <v>581</v>
      </c>
      <c r="AU26" s="252"/>
      <c r="AV26" s="253" t="s">
        <v>582</v>
      </c>
    </row>
    <row r="27" spans="1:48" ht="45"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6" t="s">
        <v>583</v>
      </c>
      <c r="X27" s="250">
        <v>644</v>
      </c>
      <c r="Y27" s="246" t="s">
        <v>583</v>
      </c>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5" t="str">
        <f>'1. паспорт местоположение'!A5:C5</f>
        <v>Год раскрытия информации: 2023 год</v>
      </c>
      <c r="B5" s="435"/>
      <c r="C5" s="70"/>
      <c r="D5" s="70"/>
      <c r="E5" s="70"/>
      <c r="F5" s="70"/>
      <c r="G5" s="70"/>
      <c r="H5" s="70"/>
    </row>
    <row r="6" spans="1:8" ht="18.75" x14ac:dyDescent="0.3">
      <c r="A6" s="174"/>
      <c r="B6" s="174"/>
      <c r="C6" s="174"/>
      <c r="D6" s="174"/>
      <c r="E6" s="174"/>
      <c r="F6" s="174"/>
      <c r="G6" s="174"/>
      <c r="H6" s="174"/>
    </row>
    <row r="7" spans="1:8" ht="18.75" x14ac:dyDescent="0.25">
      <c r="A7" s="262" t="s">
        <v>9</v>
      </c>
      <c r="B7" s="262"/>
      <c r="C7" s="173"/>
      <c r="D7" s="173"/>
      <c r="E7" s="173"/>
      <c r="F7" s="173"/>
      <c r="G7" s="173"/>
      <c r="H7" s="173"/>
    </row>
    <row r="8" spans="1:8" ht="18.75" x14ac:dyDescent="0.25">
      <c r="A8" s="173"/>
      <c r="B8" s="173"/>
      <c r="C8" s="173"/>
      <c r="D8" s="173"/>
      <c r="E8" s="173"/>
      <c r="F8" s="173"/>
      <c r="G8" s="173"/>
      <c r="H8" s="173"/>
    </row>
    <row r="9" spans="1:8" x14ac:dyDescent="0.25">
      <c r="A9" s="263" t="str">
        <f>'1. паспорт местоположение'!A9:C9</f>
        <v xml:space="preserve"> АО "Россети Тюмень" </v>
      </c>
      <c r="B9" s="263"/>
      <c r="C9" s="171"/>
      <c r="D9" s="171"/>
      <c r="E9" s="171"/>
      <c r="F9" s="171"/>
      <c r="G9" s="171"/>
      <c r="H9" s="171"/>
    </row>
    <row r="10" spans="1:8" x14ac:dyDescent="0.25">
      <c r="A10" s="259" t="s">
        <v>8</v>
      </c>
      <c r="B10" s="25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3" t="str">
        <f>'1. паспорт местоположение'!A12:C12</f>
        <v>M_TP1200.PS.0063</v>
      </c>
      <c r="B12" s="263"/>
      <c r="C12" s="171"/>
      <c r="D12" s="171"/>
      <c r="E12" s="171"/>
      <c r="F12" s="171"/>
      <c r="G12" s="171"/>
      <c r="H12" s="171"/>
    </row>
    <row r="13" spans="1:8" x14ac:dyDescent="0.25">
      <c r="A13" s="259" t="s">
        <v>7</v>
      </c>
      <c r="B13" s="259"/>
      <c r="C13" s="172"/>
      <c r="D13" s="172"/>
      <c r="E13" s="172"/>
      <c r="F13" s="172"/>
      <c r="G13" s="172"/>
      <c r="H13" s="172"/>
    </row>
    <row r="14" spans="1:8" ht="18.75" x14ac:dyDescent="0.25">
      <c r="A14" s="11"/>
      <c r="B14" s="11"/>
      <c r="C14" s="11"/>
      <c r="D14" s="11"/>
      <c r="E14" s="11"/>
      <c r="F14" s="11"/>
      <c r="G14" s="11"/>
      <c r="H14" s="11"/>
    </row>
    <row r="15" spans="1:8" ht="65.25" customHeight="1" x14ac:dyDescent="0.25">
      <c r="A15" s="26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171"/>
      <c r="D15" s="171"/>
      <c r="E15" s="171"/>
      <c r="F15" s="171"/>
      <c r="G15" s="171"/>
      <c r="H15" s="171"/>
    </row>
    <row r="16" spans="1:8" x14ac:dyDescent="0.25">
      <c r="A16" s="259" t="s">
        <v>6</v>
      </c>
      <c r="B16" s="259"/>
      <c r="C16" s="172"/>
      <c r="D16" s="172"/>
      <c r="E16" s="172"/>
      <c r="F16" s="172"/>
      <c r="G16" s="172"/>
      <c r="H16" s="172"/>
    </row>
    <row r="17" spans="1:2" x14ac:dyDescent="0.25">
      <c r="B17" s="140"/>
    </row>
    <row r="18" spans="1:2" ht="33.75" customHeight="1" x14ac:dyDescent="0.25">
      <c r="A18" s="433" t="s">
        <v>465</v>
      </c>
      <c r="B18" s="434"/>
    </row>
    <row r="19" spans="1:2" x14ac:dyDescent="0.25">
      <c r="B19" s="44"/>
    </row>
    <row r="20" spans="1:2" ht="16.5" thickBot="1" x14ac:dyDescent="0.3">
      <c r="B20" s="141"/>
    </row>
    <row r="21" spans="1:2" ht="105.75" customHeight="1" thickBot="1" x14ac:dyDescent="0.3">
      <c r="A21" s="142" t="s">
        <v>336</v>
      </c>
      <c r="B21" s="143" t="str">
        <f>A15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09" t="s">
        <v>501</v>
      </c>
    </row>
    <row r="23" spans="1:2" ht="16.5" thickBot="1" x14ac:dyDescent="0.3">
      <c r="A23" s="142" t="s">
        <v>317</v>
      </c>
      <c r="B23" s="144" t="s">
        <v>509</v>
      </c>
    </row>
    <row r="24" spans="1:2" ht="16.5" thickBot="1" x14ac:dyDescent="0.3">
      <c r="A24" s="142" t="s">
        <v>338</v>
      </c>
      <c r="B24" s="144"/>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4" t="s">
        <v>584</v>
      </c>
      <c r="B27" s="237">
        <f>'6.2. Паспорт фин осв ввод'!D24</f>
        <v>1.28151225</v>
      </c>
    </row>
    <row r="28" spans="1:2" ht="16.5" thickBot="1" x14ac:dyDescent="0.3">
      <c r="A28" s="149" t="s">
        <v>341</v>
      </c>
      <c r="B28" s="149" t="s">
        <v>499</v>
      </c>
    </row>
    <row r="29" spans="1:2" ht="29.25" thickBot="1" x14ac:dyDescent="0.3">
      <c r="A29" s="155" t="s">
        <v>342</v>
      </c>
      <c r="B29" s="242">
        <f>B30</f>
        <v>0.13</v>
      </c>
    </row>
    <row r="30" spans="1:2" ht="29.25" thickBot="1" x14ac:dyDescent="0.3">
      <c r="A30" s="155" t="s">
        <v>343</v>
      </c>
      <c r="B30" s="242">
        <f>B32+B37+B42</f>
        <v>0.13</v>
      </c>
    </row>
    <row r="31" spans="1:2" ht="16.5" thickBot="1" x14ac:dyDescent="0.3">
      <c r="A31" s="149" t="s">
        <v>344</v>
      </c>
      <c r="B31" s="149"/>
    </row>
    <row r="32" spans="1:2" ht="29.25" thickBot="1" x14ac:dyDescent="0.3">
      <c r="A32" s="155" t="s">
        <v>345</v>
      </c>
      <c r="B32" s="242">
        <f>B33</f>
        <v>0.13</v>
      </c>
    </row>
    <row r="33" spans="1:2" ht="45" x14ac:dyDescent="0.25">
      <c r="A33" s="238" t="s">
        <v>558</v>
      </c>
      <c r="B33" s="239">
        <v>0.13</v>
      </c>
    </row>
    <row r="34" spans="1:2" x14ac:dyDescent="0.25">
      <c r="A34" s="240" t="s">
        <v>347</v>
      </c>
      <c r="B34" s="243">
        <f>B33/$B$27</f>
        <v>0.10144265105542299</v>
      </c>
    </row>
    <row r="35" spans="1:2" x14ac:dyDescent="0.25">
      <c r="A35" s="240" t="s">
        <v>348</v>
      </c>
      <c r="B35" s="241">
        <v>0</v>
      </c>
    </row>
    <row r="36" spans="1:2" ht="16.5" thickBot="1" x14ac:dyDescent="0.3">
      <c r="A36" s="240" t="s">
        <v>349</v>
      </c>
      <c r="B36" s="241">
        <v>0</v>
      </c>
    </row>
    <row r="37" spans="1:2" ht="29.25" thickBot="1" x14ac:dyDescent="0.3">
      <c r="A37" s="155" t="s">
        <v>350</v>
      </c>
      <c r="B37" s="149"/>
    </row>
    <row r="38" spans="1:2" ht="16.5" thickBot="1" x14ac:dyDescent="0.3">
      <c r="A38" s="149" t="s">
        <v>346</v>
      </c>
      <c r="B38" s="149"/>
    </row>
    <row r="39" spans="1:2" ht="16.5" thickBot="1" x14ac:dyDescent="0.3">
      <c r="A39" s="149" t="s">
        <v>347</v>
      </c>
      <c r="B39" s="149"/>
    </row>
    <row r="40" spans="1:2" ht="16.5" thickBot="1" x14ac:dyDescent="0.3">
      <c r="A40" s="149" t="s">
        <v>348</v>
      </c>
      <c r="B40" s="149"/>
    </row>
    <row r="41" spans="1:2" ht="16.5" thickBot="1" x14ac:dyDescent="0.3">
      <c r="A41" s="149" t="s">
        <v>349</v>
      </c>
      <c r="B41" s="149"/>
    </row>
    <row r="42" spans="1:2" ht="29.25" thickBot="1" x14ac:dyDescent="0.3">
      <c r="A42" s="155" t="s">
        <v>351</v>
      </c>
      <c r="B42" s="149"/>
    </row>
    <row r="43" spans="1:2" ht="16.5" thickBot="1" x14ac:dyDescent="0.3">
      <c r="A43" s="149" t="s">
        <v>346</v>
      </c>
      <c r="B43" s="149"/>
    </row>
    <row r="44" spans="1:2" ht="16.5" thickBot="1" x14ac:dyDescent="0.3">
      <c r="A44" s="149" t="s">
        <v>347</v>
      </c>
      <c r="B44" s="149"/>
    </row>
    <row r="45" spans="1:2" ht="16.5" thickBot="1" x14ac:dyDescent="0.3">
      <c r="A45" s="149" t="s">
        <v>348</v>
      </c>
      <c r="B45" s="149"/>
    </row>
    <row r="46" spans="1:2" ht="16.5" thickBot="1" x14ac:dyDescent="0.3">
      <c r="A46" s="149" t="s">
        <v>349</v>
      </c>
      <c r="B46" s="149"/>
    </row>
    <row r="47" spans="1:2" ht="29.25" thickBot="1" x14ac:dyDescent="0.3">
      <c r="A47" s="148" t="s">
        <v>352</v>
      </c>
      <c r="B47" s="156"/>
    </row>
    <row r="48" spans="1:2" ht="16.5" thickBot="1" x14ac:dyDescent="0.3">
      <c r="A48" s="150" t="s">
        <v>344</v>
      </c>
      <c r="B48" s="156"/>
    </row>
    <row r="49" spans="1:2" ht="16.5" thickBot="1" x14ac:dyDescent="0.3">
      <c r="A49" s="150" t="s">
        <v>353</v>
      </c>
      <c r="B49" s="156"/>
    </row>
    <row r="50" spans="1:2" ht="16.5" thickBot="1" x14ac:dyDescent="0.3">
      <c r="A50" s="150" t="s">
        <v>354</v>
      </c>
      <c r="B50" s="156"/>
    </row>
    <row r="51" spans="1:2" ht="16.5" thickBot="1" x14ac:dyDescent="0.3">
      <c r="A51" s="150" t="s">
        <v>355</v>
      </c>
      <c r="B51" s="156"/>
    </row>
    <row r="52" spans="1:2" ht="16.5" thickBot="1" x14ac:dyDescent="0.3">
      <c r="A52" s="145" t="s">
        <v>356</v>
      </c>
      <c r="B52" s="157"/>
    </row>
    <row r="53" spans="1:2" ht="16.5" thickBot="1" x14ac:dyDescent="0.3">
      <c r="A53" s="145" t="s">
        <v>357</v>
      </c>
      <c r="B53" s="157">
        <v>0</v>
      </c>
    </row>
    <row r="54" spans="1:2" ht="16.5" thickBot="1" x14ac:dyDescent="0.3">
      <c r="A54" s="145" t="s">
        <v>358</v>
      </c>
      <c r="B54" s="157"/>
    </row>
    <row r="55" spans="1:2" ht="16.5" thickBot="1" x14ac:dyDescent="0.3">
      <c r="A55" s="146" t="s">
        <v>359</v>
      </c>
      <c r="B55" s="147">
        <v>0</v>
      </c>
    </row>
    <row r="56" spans="1:2" x14ac:dyDescent="0.25">
      <c r="A56" s="148" t="s">
        <v>360</v>
      </c>
      <c r="B56" s="150"/>
    </row>
    <row r="57" spans="1:2" x14ac:dyDescent="0.25">
      <c r="A57" s="152" t="s">
        <v>361</v>
      </c>
      <c r="B57" s="207" t="s">
        <v>507</v>
      </c>
    </row>
    <row r="58" spans="1:2" x14ac:dyDescent="0.25">
      <c r="A58" s="152" t="s">
        <v>362</v>
      </c>
      <c r="B58" s="152" t="s">
        <v>559</v>
      </c>
    </row>
    <row r="59" spans="1:2" x14ac:dyDescent="0.25">
      <c r="A59" s="152" t="s">
        <v>363</v>
      </c>
      <c r="B59" s="152"/>
    </row>
    <row r="60" spans="1:2" x14ac:dyDescent="0.25">
      <c r="A60" s="152" t="s">
        <v>364</v>
      </c>
      <c r="B60" s="152"/>
    </row>
    <row r="61" spans="1:2" ht="16.5" thickBot="1" x14ac:dyDescent="0.3">
      <c r="A61" s="153" t="s">
        <v>365</v>
      </c>
      <c r="B61" s="153"/>
    </row>
    <row r="62" spans="1:2" ht="30.75" thickBot="1" x14ac:dyDescent="0.3">
      <c r="A62" s="150" t="s">
        <v>366</v>
      </c>
      <c r="B62" s="151"/>
    </row>
    <row r="63" spans="1:2" ht="29.25" thickBot="1" x14ac:dyDescent="0.3">
      <c r="A63" s="145" t="s">
        <v>367</v>
      </c>
      <c r="B63" s="151"/>
    </row>
    <row r="64" spans="1:2" ht="16.5" thickBot="1" x14ac:dyDescent="0.3">
      <c r="A64" s="150" t="s">
        <v>344</v>
      </c>
      <c r="B64" s="158"/>
    </row>
    <row r="65" spans="1:2" ht="16.5" thickBot="1" x14ac:dyDescent="0.3">
      <c r="A65" s="150" t="s">
        <v>368</v>
      </c>
      <c r="B65" s="151"/>
    </row>
    <row r="66" spans="1:2" ht="16.5" thickBot="1" x14ac:dyDescent="0.3">
      <c r="A66" s="150" t="s">
        <v>369</v>
      </c>
      <c r="B66" s="158"/>
    </row>
    <row r="67" spans="1:2" ht="16.5" thickBot="1" x14ac:dyDescent="0.3">
      <c r="A67" s="159" t="s">
        <v>370</v>
      </c>
      <c r="B67" s="175"/>
    </row>
    <row r="68" spans="1:2" ht="16.5" thickBot="1" x14ac:dyDescent="0.3">
      <c r="A68" s="145" t="s">
        <v>371</v>
      </c>
      <c r="B68" s="157"/>
    </row>
    <row r="69" spans="1:2" ht="16.5" thickBot="1" x14ac:dyDescent="0.3">
      <c r="A69" s="152" t="s">
        <v>372</v>
      </c>
      <c r="B69" s="160"/>
    </row>
    <row r="70" spans="1:2" ht="16.5" thickBot="1" x14ac:dyDescent="0.3">
      <c r="A70" s="152" t="s">
        <v>373</v>
      </c>
      <c r="B70" s="160"/>
    </row>
    <row r="71" spans="1:2" ht="16.5" thickBot="1" x14ac:dyDescent="0.3">
      <c r="A71" s="152" t="s">
        <v>374</v>
      </c>
      <c r="B71" s="160"/>
    </row>
    <row r="72" spans="1:2" ht="29.25" thickBot="1" x14ac:dyDescent="0.3">
      <c r="A72" s="161" t="s">
        <v>375</v>
      </c>
      <c r="B72" s="158" t="s">
        <v>506</v>
      </c>
    </row>
    <row r="73" spans="1:2" ht="28.5" x14ac:dyDescent="0.25">
      <c r="A73" s="148" t="s">
        <v>376</v>
      </c>
      <c r="B73" s="430"/>
    </row>
    <row r="74" spans="1:2" x14ac:dyDescent="0.25">
      <c r="A74" s="152" t="s">
        <v>377</v>
      </c>
      <c r="B74" s="431"/>
    </row>
    <row r="75" spans="1:2" x14ac:dyDescent="0.25">
      <c r="A75" s="152" t="s">
        <v>378</v>
      </c>
      <c r="B75" s="431"/>
    </row>
    <row r="76" spans="1:2" x14ac:dyDescent="0.25">
      <c r="A76" s="152" t="s">
        <v>379</v>
      </c>
      <c r="B76" s="431"/>
    </row>
    <row r="77" spans="1:2" x14ac:dyDescent="0.25">
      <c r="A77" s="152" t="s">
        <v>380</v>
      </c>
      <c r="B77" s="431"/>
    </row>
    <row r="78" spans="1:2" ht="16.5" thickBot="1" x14ac:dyDescent="0.3">
      <c r="A78" s="162" t="s">
        <v>381</v>
      </c>
      <c r="B78" s="432"/>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2023-03-30T10:26:26Z</dcterms:modified>
</cp:coreProperties>
</file>